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9040" windowHeight="16440" tabRatio="712" activeTab="11"/>
  </bookViews>
  <sheets>
    <sheet name="Podatki dobavitelja" sheetId="23" r:id="rId1"/>
    <sheet name="1. Sadje in zelenjava" sheetId="1" r:id="rId2"/>
    <sheet name="2.Integrirana jabolka" sheetId="4" r:id="rId3"/>
    <sheet name="3. Kruh in pekovski izdelki" sheetId="20" r:id="rId4"/>
    <sheet name="4.Mleko in ml.izd." sheetId="15" r:id="rId5"/>
    <sheet name="5.Sladoled" sheetId="6" r:id="rId6"/>
    <sheet name="6. Meso in mesni izd." sheetId="7" r:id="rId7"/>
    <sheet name="7. Perutnina in izd." sheetId="8" r:id="rId8"/>
    <sheet name="8. Žita, stročnice, semena..." sheetId="9" r:id="rId9"/>
    <sheet name="9. Zamrznjena prehrana" sheetId="19" r:id="rId10"/>
    <sheet name="10. Ribe" sheetId="26" r:id="rId11"/>
    <sheet name="11.Razna prehrana in eko razna " sheetId="11" r:id="rId12"/>
    <sheet name="12. Eko sadje" sheetId="12" r:id="rId13"/>
    <sheet name="13. Eko kruh in pekovski izd." sheetId="13" r:id="rId14"/>
    <sheet name="14. Eko mleko in mleč.izd. " sheetId="17" r:id="rId15"/>
    <sheet name="15. Eko goveje meso" sheetId="18" r:id="rId16"/>
    <sheet name="List1" sheetId="21" state="hidden" r:id="rId17"/>
  </sheets>
  <definedNames>
    <definedName name="_xlnm._FilterDatabase" localSheetId="11" hidden="1">'11.Razna prehrana in eko razna '!$A$13:$L$266</definedName>
    <definedName name="_xlnm.Print_Area" localSheetId="6">'6. Meso in mesni izd.'!$A$5:$J$61</definedName>
  </definedNames>
  <calcPr calcId="145621"/>
</workbook>
</file>

<file path=xl/calcChain.xml><?xml version="1.0" encoding="utf-8"?>
<calcChain xmlns="http://schemas.openxmlformats.org/spreadsheetml/2006/main">
  <c r="I35" i="26" l="1"/>
  <c r="J35" i="26" s="1"/>
  <c r="I29" i="26"/>
  <c r="J29" i="26" s="1"/>
  <c r="I28" i="26"/>
  <c r="J28" i="26" s="1"/>
  <c r="I26" i="26"/>
  <c r="J26" i="26" s="1"/>
  <c r="I25" i="26"/>
  <c r="J25" i="26" s="1"/>
  <c r="I23" i="26"/>
  <c r="J23" i="26" s="1"/>
  <c r="I22" i="26"/>
  <c r="J22" i="26" s="1"/>
  <c r="I18" i="26"/>
  <c r="J18" i="26" s="1"/>
  <c r="I17" i="26"/>
  <c r="J17" i="26" s="1"/>
  <c r="J36" i="26" l="1"/>
  <c r="D55" i="20"/>
  <c r="I84" i="19"/>
  <c r="J84" i="19" s="1"/>
  <c r="I80" i="19"/>
  <c r="J80" i="19" s="1"/>
  <c r="I79" i="19"/>
  <c r="J79" i="19" s="1"/>
  <c r="I78" i="19"/>
  <c r="J78" i="19" s="1"/>
  <c r="I77" i="19"/>
  <c r="J77" i="19" s="1"/>
  <c r="I74" i="19"/>
  <c r="J74" i="19" s="1"/>
  <c r="I73" i="19"/>
  <c r="J73" i="19" s="1"/>
  <c r="I72" i="19"/>
  <c r="J72" i="19" s="1"/>
  <c r="I71" i="19"/>
  <c r="J71" i="19" s="1"/>
  <c r="I70" i="19"/>
  <c r="J70" i="19" s="1"/>
  <c r="I69" i="19"/>
  <c r="J69" i="19" s="1"/>
  <c r="I64" i="19"/>
  <c r="J64" i="19" s="1"/>
  <c r="I63" i="19"/>
  <c r="J63" i="19" s="1"/>
  <c r="I62" i="19"/>
  <c r="J62" i="19" s="1"/>
  <c r="I61" i="19"/>
  <c r="J61" i="19" s="1"/>
  <c r="I60" i="19"/>
  <c r="J60" i="19" s="1"/>
  <c r="I58" i="19"/>
  <c r="J58" i="19" s="1"/>
  <c r="I57" i="19"/>
  <c r="J57" i="19" s="1"/>
  <c r="I56" i="19"/>
  <c r="J56" i="19" s="1"/>
  <c r="I55" i="19"/>
  <c r="J55" i="19" s="1"/>
  <c r="I54" i="19"/>
  <c r="J54" i="19" s="1"/>
  <c r="I53" i="19"/>
  <c r="J53" i="19" s="1"/>
  <c r="I52" i="19"/>
  <c r="J52" i="19" s="1"/>
  <c r="I51" i="19"/>
  <c r="J51" i="19" s="1"/>
  <c r="I50" i="19"/>
  <c r="J50" i="19" s="1"/>
  <c r="I49" i="19"/>
  <c r="J49" i="19" s="1"/>
  <c r="I48" i="19"/>
  <c r="J48" i="19" s="1"/>
  <c r="I47" i="19"/>
  <c r="J47" i="19" s="1"/>
  <c r="I46" i="19"/>
  <c r="J46" i="19" s="1"/>
  <c r="I45" i="19"/>
  <c r="J45" i="19" s="1"/>
  <c r="I44" i="19"/>
  <c r="J44" i="19" s="1"/>
  <c r="I40" i="19"/>
  <c r="J40" i="19" s="1"/>
  <c r="I39" i="19"/>
  <c r="J39" i="19" s="1"/>
  <c r="I38" i="19"/>
  <c r="J38" i="19" s="1"/>
  <c r="I37" i="19"/>
  <c r="J37" i="19" s="1"/>
  <c r="I36" i="19"/>
  <c r="J36" i="19" s="1"/>
  <c r="I35" i="19"/>
  <c r="J35" i="19" s="1"/>
  <c r="I34" i="19"/>
  <c r="J34" i="19" s="1"/>
  <c r="I33" i="19"/>
  <c r="J33" i="19" s="1"/>
  <c r="I32" i="19"/>
  <c r="J32" i="19" s="1"/>
  <c r="I31" i="19"/>
  <c r="J31" i="19" s="1"/>
  <c r="I30" i="19"/>
  <c r="J30" i="19" s="1"/>
  <c r="I29" i="19"/>
  <c r="J29" i="19" s="1"/>
  <c r="I28" i="19"/>
  <c r="J28" i="19" s="1"/>
  <c r="I27" i="19"/>
  <c r="J27" i="19" s="1"/>
  <c r="I26" i="19"/>
  <c r="J26" i="19" s="1"/>
  <c r="I25" i="19"/>
  <c r="J25" i="19" s="1"/>
  <c r="I24" i="19"/>
  <c r="J24" i="19" s="1"/>
  <c r="I23" i="19"/>
  <c r="J23" i="19" s="1"/>
  <c r="I22" i="19"/>
  <c r="J22" i="19" s="1"/>
  <c r="I17" i="19"/>
  <c r="J17" i="19" s="1"/>
  <c r="J85" i="19" l="1"/>
</calcChain>
</file>

<file path=xl/sharedStrings.xml><?xml version="1.0" encoding="utf-8"?>
<sst xmlns="http://schemas.openxmlformats.org/spreadsheetml/2006/main" count="2534" uniqueCount="1056">
  <si>
    <t>kg</t>
  </si>
  <si>
    <t>Datum:</t>
  </si>
  <si>
    <t>Žig in podpis ponudnika:</t>
  </si>
  <si>
    <t xml:space="preserve">SKUPAJ: </t>
  </si>
  <si>
    <t>Ananas</t>
  </si>
  <si>
    <t>Avokado</t>
  </si>
  <si>
    <t>Banane</t>
  </si>
  <si>
    <t>Blitva</t>
  </si>
  <si>
    <t>Brokoli</t>
  </si>
  <si>
    <t>Cvetača</t>
  </si>
  <si>
    <t>Čebula srebrnjak</t>
  </si>
  <si>
    <t>Grenivke</t>
  </si>
  <si>
    <t>Grozdje belo</t>
  </si>
  <si>
    <t>Hruške</t>
  </si>
  <si>
    <t>Kislo zelje pakirano 1/1</t>
  </si>
  <si>
    <t>Kivi</t>
  </si>
  <si>
    <t>Klementine</t>
  </si>
  <si>
    <t>Korenje rinfuza</t>
  </si>
  <si>
    <t>Krompir</t>
  </si>
  <si>
    <t>Krompir olupljen in vakuum. pakiran</t>
  </si>
  <si>
    <t>Kumare</t>
  </si>
  <si>
    <t>Limone</t>
  </si>
  <si>
    <t>Mandarine</t>
  </si>
  <si>
    <t>Melancani</t>
  </si>
  <si>
    <t>Melone</t>
  </si>
  <si>
    <t>Ohrovt</t>
  </si>
  <si>
    <t>Ohrovt brstični</t>
  </si>
  <si>
    <t>Paprika rdeča</t>
  </si>
  <si>
    <t>Paprika rumena</t>
  </si>
  <si>
    <t>Paprika zelena</t>
  </si>
  <si>
    <t>Paradižnik</t>
  </si>
  <si>
    <t>Paradižnik češnjevec</t>
  </si>
  <si>
    <t>Peteršilj listi</t>
  </si>
  <si>
    <t>Peterešilj koren</t>
  </si>
  <si>
    <t>Pomaranče</t>
  </si>
  <si>
    <t>Por</t>
  </si>
  <si>
    <t>Radič rdeči</t>
  </si>
  <si>
    <t>Radič zeleni</t>
  </si>
  <si>
    <t>Redkev-črna</t>
  </si>
  <si>
    <t>Solata endivija</t>
  </si>
  <si>
    <t>Solata ledenka</t>
  </si>
  <si>
    <t>Zelje kitajsko</t>
  </si>
  <si>
    <t>Zelena-gomolj</t>
  </si>
  <si>
    <t>Breskve</t>
  </si>
  <si>
    <t>Češnje</t>
  </si>
  <si>
    <t>Fižol suhi češnjevec rinfuza</t>
  </si>
  <si>
    <t>Grozdje rdeče</t>
  </si>
  <si>
    <t>Hruške viljamovke</t>
  </si>
  <si>
    <t>Jagode</t>
  </si>
  <si>
    <t>Kaki vanilija</t>
  </si>
  <si>
    <t xml:space="preserve">Koleraba nadzemna </t>
  </si>
  <si>
    <t>Koleraba podzemna rumena</t>
  </si>
  <si>
    <t>Kislo zelje rinfuza</t>
  </si>
  <si>
    <t>Kisla repa rinfuza</t>
  </si>
  <si>
    <t>Česen rinfuza</t>
  </si>
  <si>
    <t>Krompir mladi</t>
  </si>
  <si>
    <t>Lubenice</t>
  </si>
  <si>
    <t>Mango</t>
  </si>
  <si>
    <t>Marelice</t>
  </si>
  <si>
    <t>Motovilec</t>
  </si>
  <si>
    <t>Nashi</t>
  </si>
  <si>
    <t>Nektarine</t>
  </si>
  <si>
    <t>Paprika babura</t>
  </si>
  <si>
    <t>Pomaranče rdeče</t>
  </si>
  <si>
    <t>Slive</t>
  </si>
  <si>
    <t>Slive ringlo</t>
  </si>
  <si>
    <t>Stročji fižol rumeni</t>
  </si>
  <si>
    <t>Stročji fižol zeleni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</si>
  <si>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</si>
  <si>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</si>
  <si>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</si>
  <si>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</si>
  <si>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</si>
  <si>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</si>
  <si>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</si>
  <si>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</si>
  <si>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</si>
  <si>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</si>
  <si>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</si>
  <si>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</si>
  <si>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</si>
  <si>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</si>
  <si>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</si>
  <si>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</si>
  <si>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</si>
  <si>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</si>
  <si>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</si>
  <si>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</si>
  <si>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</si>
  <si>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</si>
  <si>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</si>
  <si>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</si>
  <si>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</si>
  <si>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</si>
  <si>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</si>
  <si>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</si>
  <si>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</si>
  <si>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</si>
  <si>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</si>
  <si>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</si>
  <si>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</si>
  <si>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</si>
  <si>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</si>
  <si>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</si>
  <si>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</si>
  <si>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</si>
  <si>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</si>
  <si>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</si>
  <si>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</si>
  <si>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</si>
  <si>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</si>
  <si>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</si>
  <si>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</si>
  <si>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</si>
  <si>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</si>
  <si>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</si>
  <si>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</si>
  <si>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</si>
  <si>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</si>
  <si>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</si>
  <si>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</si>
  <si>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</si>
  <si>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</si>
  <si>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</si>
  <si>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</si>
  <si>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</si>
  <si>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</si>
  <si>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</si>
  <si>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</si>
  <si>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</si>
  <si>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</si>
  <si>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</si>
  <si>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</si>
  <si>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</si>
  <si>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</si>
  <si>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</si>
  <si>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</si>
  <si>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</si>
  <si>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</si>
  <si>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</si>
  <si>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</si>
  <si>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</si>
  <si>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</si>
  <si>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</si>
  <si>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</si>
  <si>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</si>
  <si>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</si>
  <si>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</si>
  <si>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</si>
  <si>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</si>
  <si>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</si>
  <si>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</si>
  <si>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</si>
  <si>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</si>
  <si>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</si>
  <si>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Maline</t>
  </si>
  <si>
    <t>Ribez rdeči</t>
  </si>
  <si>
    <t>88.</t>
  </si>
  <si>
    <t>89.</t>
  </si>
  <si>
    <t>90.</t>
  </si>
  <si>
    <t>91.</t>
  </si>
  <si>
    <t>1.  </t>
  </si>
  <si>
    <t>Skuta s podloženim sadjem 110g</t>
  </si>
  <si>
    <t>l</t>
  </si>
  <si>
    <t>Sir - tip gauda</t>
  </si>
  <si>
    <t>Sir - tip edamec</t>
  </si>
  <si>
    <t>Sir - tip trapist</t>
  </si>
  <si>
    <t>Sir - tip ementalec</t>
  </si>
  <si>
    <t>Sladoled vanilija, čokolada in jagoda 1l</t>
  </si>
  <si>
    <t>Sladoled čokolada 1l</t>
  </si>
  <si>
    <t>Sladoled vanilija 1l</t>
  </si>
  <si>
    <t>SKUPAJ:</t>
  </si>
  <si>
    <r>
      <t>1.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</si>
  <si>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t>Mlada govedina pleče BK</t>
  </si>
  <si>
    <r>
      <t>2.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</si>
  <si>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t>Mlada govedina stegno BK</t>
  </si>
  <si>
    <r>
      <t>3.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</si>
  <si>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r>
      <t>4.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</si>
  <si>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r>
      <t>5.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</si>
  <si>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t>Mesnate kosti mlade govedine</t>
  </si>
  <si>
    <r>
      <t>6.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</si>
  <si>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r>
      <t>8.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</si>
  <si>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t>Slanina-hamburška</t>
  </si>
  <si>
    <t>Svinjska ribica-dolga hrbtna mišica</t>
  </si>
  <si>
    <t>Svinjsko stegno BK</t>
  </si>
  <si>
    <t>13. </t>
  </si>
  <si>
    <t>Svinjsko pleče BK</t>
  </si>
  <si>
    <t>Šunka v ovitku</t>
  </si>
  <si>
    <t>Kuhan pršut</t>
  </si>
  <si>
    <t>Pečen pršut</t>
  </si>
  <si>
    <t>Telečje pleče BK</t>
  </si>
  <si>
    <t>Telečje stegno BK</t>
  </si>
  <si>
    <t>Zaseka</t>
  </si>
  <si>
    <t>Puranje prsi v ovitku</t>
  </si>
  <si>
    <t>Puranji file</t>
  </si>
  <si>
    <t>Puranje stegno BK in kože</t>
  </si>
  <si>
    <t>Piščančja posebna klobasa</t>
  </si>
  <si>
    <t>Piščančje stegno BK in kože</t>
  </si>
  <si>
    <t>Piščančje krače (120g/kos)</t>
  </si>
  <si>
    <t>Piščančja bedra (krača in stegno)</t>
  </si>
  <si>
    <t>Kvas suhi 7g</t>
  </si>
  <si>
    <t>Kvas sveži 500g</t>
  </si>
  <si>
    <t>92.</t>
  </si>
  <si>
    <t>93.</t>
  </si>
  <si>
    <t>Sladkor 1000g</t>
  </si>
  <si>
    <t>Tuna v sončničnem olju 1730g</t>
  </si>
  <si>
    <t>Eko meso mlade govedine - stegno b.k.</t>
  </si>
  <si>
    <t>Eko meso mlade govedine - pleče b.k.</t>
  </si>
  <si>
    <t xml:space="preserve">Kutina </t>
  </si>
  <si>
    <t xml:space="preserve">                                        </t>
  </si>
  <si>
    <t>Prekajena šunka</t>
  </si>
  <si>
    <t>Bučke jedilne hokaido</t>
  </si>
  <si>
    <t>Bučke jedilne cukini</t>
  </si>
  <si>
    <t>Čebula mlada</t>
  </si>
  <si>
    <t>Solata kristalka ali gentila</t>
  </si>
  <si>
    <t>Ocvirki suhi</t>
  </si>
  <si>
    <t>Mlada govedina bočnik BK</t>
  </si>
  <si>
    <t xml:space="preserve">Pariška klobasa </t>
  </si>
  <si>
    <t xml:space="preserve">Posebna klobasa </t>
  </si>
  <si>
    <t xml:space="preserve">Šunkarica </t>
  </si>
  <si>
    <t>Sušen pršut</t>
  </si>
  <si>
    <t>Alergeni</t>
  </si>
  <si>
    <t>Paradižnik v grozdih</t>
  </si>
  <si>
    <t>Šparglji sveži zeleni</t>
  </si>
  <si>
    <t>Zelje sveže belo</t>
  </si>
  <si>
    <t>Zelje sveže belo mlado</t>
  </si>
  <si>
    <t>Zelje sveže rdeče</t>
  </si>
  <si>
    <t xml:space="preserve">Borovnice ameriške pakirane </t>
  </si>
  <si>
    <t>Klemenvile</t>
  </si>
  <si>
    <t>Mandore</t>
  </si>
  <si>
    <t>Pastinak</t>
  </si>
  <si>
    <t>Živilo iz shem kakovosti</t>
  </si>
  <si>
    <t>Čebula rdeča</t>
  </si>
  <si>
    <t>Koromač</t>
  </si>
  <si>
    <t>Redkev-rdeča brez zelenja</t>
  </si>
  <si>
    <t>Špinača sveža listi pakirana</t>
  </si>
  <si>
    <t>Ime ponujenega izdelka in gramatura</t>
  </si>
  <si>
    <t>Šifra izdelka</t>
  </si>
  <si>
    <t>Zap.št.</t>
  </si>
  <si>
    <t>Artikel</t>
  </si>
  <si>
    <t>EM</t>
  </si>
  <si>
    <t>Okvirna letna količina</t>
  </si>
  <si>
    <t>CENA / EM      brez DDV</t>
  </si>
  <si>
    <t>CENA / EM           z DDV</t>
  </si>
  <si>
    <t xml:space="preserve">Pečenica </t>
  </si>
  <si>
    <t xml:space="preserve">Puranja šunka </t>
  </si>
  <si>
    <t>Naročnik:</t>
  </si>
  <si>
    <t>2000 Maribor</t>
  </si>
  <si>
    <t>Sklop 8:  ŽITA,STROČNICE,SEMENA IN IZDELKI</t>
  </si>
  <si>
    <t>Sklop 7:  PERUTNINA IN IZDELKI</t>
  </si>
  <si>
    <t>Sklop 6:  MESO IN MESNI IZDELKI</t>
  </si>
  <si>
    <t>Sklop 5:  SLADOLED</t>
  </si>
  <si>
    <t>Sklop 4:  MLEKO IN MLEČNI IZDELKI</t>
  </si>
  <si>
    <t>Sklop 2: INTEGRIRANA JABOLKA</t>
  </si>
  <si>
    <t>Sklop 1: SADJE IN ZELENJAVA</t>
  </si>
  <si>
    <t>Brezglutenske in brezjajčne testenine špageti 500g</t>
  </si>
  <si>
    <t>Kis – alkoholni, najmanj 8% ocetne kisline,  1 l</t>
  </si>
  <si>
    <t>Paprika rumena kisla - fileti v steklenem kozarcu 670g, Natureta ali enakovredno</t>
  </si>
  <si>
    <t xml:space="preserve">Rdeča pesa pasterizirana, brez umetnih sladil in brez konzervansov 4250g </t>
  </si>
  <si>
    <t>Sladki krompir, batata</t>
  </si>
  <si>
    <t>VREDNOST      z DDV</t>
  </si>
  <si>
    <t>Jabolka integrirana različnih sort</t>
  </si>
  <si>
    <t xml:space="preserve">Datum: </t>
  </si>
  <si>
    <t>VREDNOST     z DDV</t>
  </si>
  <si>
    <t xml:space="preserve">Žig in podpis ponudnika: </t>
  </si>
  <si>
    <t>Česen zrnasti, sušen 860 g v 1200ml pvc dozi s pokrovom za zapiranje, Kotanyi ali enakovredno</t>
  </si>
  <si>
    <t>Muškatni oreh mleti, 400g v pvc embalaži s pokrovom za zapiranje</t>
  </si>
  <si>
    <t>Ponudnik:</t>
  </si>
  <si>
    <t xml:space="preserve">    </t>
  </si>
  <si>
    <t>Maslo surovo, I. kvalitete 200g-250g</t>
  </si>
  <si>
    <t>Piščančje prsi BK in kože</t>
  </si>
  <si>
    <t>Piščančji file BK in kože</t>
  </si>
  <si>
    <t>Piščančje hrenovke v naravnem ovoju</t>
  </si>
  <si>
    <t>Eko ovseno pecivo 60g</t>
  </si>
  <si>
    <t>Eko ajdovo pecivo 40g</t>
  </si>
  <si>
    <t>Eko ajdovo pecivo 80g</t>
  </si>
  <si>
    <t>Eko belo pecivo 40g</t>
  </si>
  <si>
    <t>Eko belo pecivo 80g</t>
  </si>
  <si>
    <t>Eko ovseno pecivo 80g</t>
  </si>
  <si>
    <t>Eko pirino pecivo 60g</t>
  </si>
  <si>
    <t>Eko pirino pecivo 80g</t>
  </si>
  <si>
    <t>Eko banane</t>
  </si>
  <si>
    <t>Eko kivi</t>
  </si>
  <si>
    <t>Eko limone</t>
  </si>
  <si>
    <t>Eko pomaranče</t>
  </si>
  <si>
    <t>Krila piščančja brez špic</t>
  </si>
  <si>
    <t>Eko skuta iz sirotke (albuminska skuta) 1kg</t>
  </si>
  <si>
    <t>Piščančja pašteta v ovitku 100g</t>
  </si>
  <si>
    <t>Mleko - čokoladno 200ml</t>
  </si>
  <si>
    <t>Mleko pasteriz. 3,5%m.m. 1l</t>
  </si>
  <si>
    <t>Mleko steriliz. 3,5%m.m. 1l</t>
  </si>
  <si>
    <t>Mleko sterilizirano brez laktoze 3,5 % m.m 1l</t>
  </si>
  <si>
    <t>Vrtec Tezno Maribor</t>
  </si>
  <si>
    <t>Dogoška cesta 20</t>
  </si>
  <si>
    <t>Zap. št.</t>
  </si>
  <si>
    <t>ARTIKEL</t>
  </si>
  <si>
    <t>OKVIRNA LETNA KOLIČINA</t>
  </si>
  <si>
    <t>CENA / EM brez DDV</t>
  </si>
  <si>
    <t>Stopnja DDV</t>
  </si>
  <si>
    <t>CENA / EM z DDV</t>
  </si>
  <si>
    <t>CENA SKUPAJ</t>
  </si>
  <si>
    <t>ŽIVILA, IZ SHEM KAKOVOSTI</t>
  </si>
  <si>
    <t>Brstični ohrovt 2,5kg zm.</t>
  </si>
  <si>
    <t>Bučke KOCKE 2,5kg zm.</t>
  </si>
  <si>
    <t>Grah 2,5kg zm.</t>
  </si>
  <si>
    <t>Koleraba KOCKE 2,5kg zm.</t>
  </si>
  <si>
    <t>Koruza 2,5kg zm.</t>
  </si>
  <si>
    <t>Paradižnik KOCKE 2,5kg zm.</t>
  </si>
  <si>
    <t>Džuveč mix 2,5kg zm.</t>
  </si>
  <si>
    <t>Euro mix V34 2,5kg zm. - Rumeno in oranžno korenje, ploščati fižol, brokoli</t>
  </si>
  <si>
    <t>Francoska solata 2,5kg zm. - Grah, korenje kocke, krompir kocke</t>
  </si>
  <si>
    <t>Grah-korenje mix 2,5kg zm. - Grah, korenje kocke</t>
  </si>
  <si>
    <t>Julienne mix rezanci 2,5kg zm. - rezanci korenja, zelene in pora</t>
  </si>
  <si>
    <t>Jušna zelenjava mix 2,5kg zm. - Korenje,por,cvetača,zelena,čebula,zel. fižol,grah,koleraba</t>
  </si>
  <si>
    <t>Kaiser mix - Cesarski miks V31 2,5kg zm. - Brokoli, cvetača, korenje rezano</t>
  </si>
  <si>
    <t>Mexico mix - Mehiški mix 2,5kg zm. - Paradižnik, korenje, zel fižol, čebula, grah, rdeča paprika</t>
  </si>
  <si>
    <t>Poletni mix 2,5kg zm. - Cvetača, zelen stročji fižol, korenje, grah</t>
  </si>
  <si>
    <t>Ratatouille mix 2,5kg zm. - Paradižnik, bučke, melancan, čebula, rdeča + zelena paprika</t>
  </si>
  <si>
    <t>Zucchini mix - Bučke mix 2,5kg zm. - Zelene in rumene bučke, češnjev paradižnik, čebula rezana</t>
  </si>
  <si>
    <t>SKUPAJ</t>
  </si>
  <si>
    <t>Sklop 9. ZAMRZNJENA PREHRANA</t>
  </si>
  <si>
    <t>Ponudnik mora ponuditi vse izdelke iz skupine.</t>
  </si>
  <si>
    <t>Vsi izdelki morajo ustrezati določbam ustreznega pravilnika o kakovosti in varnosti živil objavljenih v Uradnem listu RS.</t>
  </si>
  <si>
    <t>Izdelki ne smejo vsebovati GSO, umetnih sladil in ojačevalcev okusa.</t>
  </si>
  <si>
    <t>Vsi izdelki morajo biti opremljeni z deklaracijo in podatki za sledljivost v slovenskem jeziku.</t>
  </si>
  <si>
    <t>Vsi eko oz. bio izdelki morajo imeti certifikat, s katerim se potrjuje skladnost pridelave, predelave, pakiranja, skladiščenja</t>
  </si>
  <si>
    <t>in transporta ekoloških pridelkov in živil z veljavnimi predpisi za ekološko kmetijstvo.</t>
  </si>
  <si>
    <t>Sheme kakovosti so: zaščitena označba porekla, zaščitena geografska označba in zajamčena tradicionalna kakovost ter</t>
  </si>
  <si>
    <t>izbrana kakovost, označba višje kakovosti, integrirana pridelava.</t>
  </si>
  <si>
    <t>Cene za vse izdelke morajo biti izračunane na zahtevano mersko enoto.</t>
  </si>
  <si>
    <t>V obrazec predračuna ni dovoljeno vnašati količinskih ali drugih sprememb.</t>
  </si>
  <si>
    <t>Čas dostave: 5.45 - 6.15 zjutraj, če ne bo drugače dogovorjeno.</t>
  </si>
  <si>
    <t>Dobavitelj je dolžan sproti odvažati vso embalažo, tudi nepovratno (leseno in plastično).</t>
  </si>
  <si>
    <t>Sklop 3. KRUH in PEKOVSKI  IZDELKI</t>
  </si>
  <si>
    <t xml:space="preserve"> Zap. št.</t>
  </si>
  <si>
    <t xml:space="preserve">Ponudnik mora ponuditi vse izdelke iz skupine. </t>
  </si>
  <si>
    <t>Vsi izdelki morajo ustrezati določbam ustreznega pravilnika o kakovosti in varnosti živil, objavljenih v Uradnem listu RS.</t>
  </si>
  <si>
    <t>V ceno mora biti vštet želen razrez kruha in po potrebi pekovskega peciva.</t>
  </si>
  <si>
    <t>Posamezna štruca ali hleb mora biti pakiran v PVC termo krčljivo folijo.</t>
  </si>
  <si>
    <t>Vsaka pošiljka kruha in pekovskega peciva mora biti opremljena z vidno deklaracijo in podatki za sledljivost v slovenskem jeziku.</t>
  </si>
  <si>
    <t>Pekovsko pecivo lahko po teži odstopa do 25%, cena se preračuna na zahtevano težo.</t>
  </si>
  <si>
    <t>Svinjska mast</t>
  </si>
  <si>
    <t>Čevapčiči</t>
  </si>
  <si>
    <t>Telečje hrenovke</t>
  </si>
  <si>
    <t>Telečja rebra BK</t>
  </si>
  <si>
    <t>Svinjska rebra BK</t>
  </si>
  <si>
    <t>Smetana rastlinska 1l</t>
  </si>
  <si>
    <t>Eko hruške</t>
  </si>
  <si>
    <t>Eko kislo zelje</t>
  </si>
  <si>
    <t>Eko kisla repa</t>
  </si>
  <si>
    <t>Brezglutenske in brezjajčne testenine fidelini 250g</t>
  </si>
  <si>
    <t>Brezglutenske in brezjajčne testenine obročki  250g</t>
  </si>
  <si>
    <t>Brezglutenske in brezjajčne testenine spirili 250g</t>
  </si>
  <si>
    <t>Brezglutenske müsli ploščice 25g</t>
  </si>
  <si>
    <t>Brezglutenski krekerji brez mlečnih, jajčnih in sojinih beljakovin 200 g</t>
  </si>
  <si>
    <t>Cimet  celi 17g</t>
  </si>
  <si>
    <t>Cimet mleti 600g v 1200ml pvc dozi s pokrovom za zapiranje, Kotanyi ali enakovredno</t>
  </si>
  <si>
    <t>Česen v prahu 600g v 1200ml pvc dozi s pokrovom za zapiranje, Kotanyi ali enakovredno</t>
  </si>
  <si>
    <t>Čokolada mlečna 100g</t>
  </si>
  <si>
    <t>Čokolada, min 70% delež kakava,100g</t>
  </si>
  <si>
    <t>Esenca rum 10 ml</t>
  </si>
  <si>
    <t>File skuše v olivnem olju 125g</t>
  </si>
  <si>
    <t xml:space="preserve">Grisini polnozrnati, 100g </t>
  </si>
  <si>
    <t>Jušna suha zelenjava narezana 250g v 1200ml pvc dozi s pokrovom za zapiranje (sestavine:pastinak, korenje, zelena,por, luštrek,peteršilj), Kotanyi ali enakovredno</t>
  </si>
  <si>
    <t xml:space="preserve">Kakav, Benko s kakavom,  5000 g, min 24% nemastnega kakavovega prahu </t>
  </si>
  <si>
    <t>Kardamom mleti 30g</t>
  </si>
  <si>
    <t>Keksi albert ali enakovredno</t>
  </si>
  <si>
    <t>Ketchup, blagi, 1 kg</t>
  </si>
  <si>
    <t>Kis - balzamični, 0,5 l</t>
  </si>
  <si>
    <t>Kis – jabolčni domači, naravni iz neškropljenih starih sort kmečkih jabolk, 1 l</t>
  </si>
  <si>
    <t>Kis – vinski razredčen 4% ocetne kisline,  1 l</t>
  </si>
  <si>
    <t>Klinčki celi 30 g v steklenem kozarcu s pokrovom za zapiranje in doziranje</t>
  </si>
  <si>
    <t>Kokos moka, 250g</t>
  </si>
  <si>
    <t>Kokosova maščoba, 250g</t>
  </si>
  <si>
    <t>Koper zdrobljeni 60g v 400ml pvc dozi s pokrovom za odpiranje, Kotanyi ali enakovredno</t>
  </si>
  <si>
    <t xml:space="preserve">Kumina cela 50 g v steklenem kozarcu s pokrovom za zapiranje in doziranje, Kotanyi ali enakovredno </t>
  </si>
  <si>
    <t>Kurkuma 50g v steklenem kozarcu s pokrovom za zapiranje in doziranje</t>
  </si>
  <si>
    <t xml:space="preserve">Kuskus </t>
  </si>
  <si>
    <t>Kvas sveži, 42 g</t>
  </si>
  <si>
    <t>Lešniki mleti 200g</t>
  </si>
  <si>
    <t>Mak mleti 200g</t>
  </si>
  <si>
    <t>Mandlji v lističih 1kg</t>
  </si>
  <si>
    <t>Olje bučno 100%  1l jedilno nerafinirano z zaščiteno geografsko označbo</t>
  </si>
  <si>
    <t>Orehi mleti 200g</t>
  </si>
  <si>
    <t>Pašteta Argeta junior 95g  brez ojačevalcev okusa, brez konzervansov, brez glutena ali enakovredna</t>
  </si>
  <si>
    <t>Poper črni celi 600g v 1200ml pvc dozi s pokrovom za odpirnje, Kotanyi ali enakovredno</t>
  </si>
  <si>
    <t>Poper črni mleti 600g v 1200ml pvc dozi  s pokrovom za odpiranje, Kotanyi ali enakovredno</t>
  </si>
  <si>
    <t>Rižolino 150 g</t>
  </si>
  <si>
    <t>Rožmarin zdrobljeni 400g v 1200ml pvc dozi s pokrovom za odpiranje, Kotanyi ali enakovredno</t>
  </si>
  <si>
    <t xml:space="preserve">Sladkor rjavi trsni, 500g </t>
  </si>
  <si>
    <t>Sladkor vanili s pravo bourbon vanilijo 15g,(6,6 % vanilija v prahu) Kotanyi ali enakovredno</t>
  </si>
  <si>
    <t>Sladkor vanili, 1000g</t>
  </si>
  <si>
    <t>Soda bikarbona, 40g</t>
  </si>
  <si>
    <t>Sojin desert, čokoladni (1 kos= 2x115 g)</t>
  </si>
  <si>
    <t>Sojin desert, vanilijev (1 kos= 2x115 g)</t>
  </si>
  <si>
    <t>Sok ananasov  100%, prizma 1 l, pokrovček možno zapreti</t>
  </si>
  <si>
    <t xml:space="preserve">Sok pomarančni 100%,  s slamico 0,2l </t>
  </si>
  <si>
    <t>Sol jedilna kamena jodirana, 1000g</t>
  </si>
  <si>
    <t>Sol jedilna morska fino mleta jodirana tradic. pridelana 1000g, Piranska</t>
  </si>
  <si>
    <t>Timijan zdrobljeni 450g v 1200ml pvc dozi s pokrovom za odpiranje, Kotanyi ali enakovredno</t>
  </si>
  <si>
    <t>Timijan zdrobljeni, 19 g steklenička</t>
  </si>
  <si>
    <t>Tuna v olivnem olju 1730g</t>
  </si>
  <si>
    <t>Tuna v olivnem olju 80g</t>
  </si>
  <si>
    <t>Voda pitna negazirana, 0,5l</t>
  </si>
  <si>
    <t>Voda pitna negazirana, 1,5l</t>
  </si>
  <si>
    <t>Žafranika, 7g</t>
  </si>
  <si>
    <t>Želatina fix instant, 20g</t>
  </si>
  <si>
    <t>Puding čokolada, v prahu, 1000g</t>
  </si>
  <si>
    <t>Puding vanilija, v prahu, 1000g</t>
  </si>
  <si>
    <t xml:space="preserve">Sok  100% sadno-zelenjavni (jabolko, korenček,…) 1l </t>
  </si>
  <si>
    <t>Keksi, brez mleka in jajc</t>
  </si>
  <si>
    <t>Svinjska vratovina BK</t>
  </si>
  <si>
    <t xml:space="preserve">       </t>
  </si>
  <si>
    <t>Bombetka pirina 0,06 kg</t>
  </si>
  <si>
    <t>Štručka kornšpic 0,06 kg</t>
  </si>
  <si>
    <t>Štručka sirova 0,06 kg</t>
  </si>
  <si>
    <t>Žemlja bela 0,04 kg</t>
  </si>
  <si>
    <t>Žemlja bela 0,10 kg</t>
  </si>
  <si>
    <t>cena na kos izdelka brez DDV</t>
  </si>
  <si>
    <t>Basmati riž 500 g</t>
  </si>
  <si>
    <t>Bio bulgur 5 kg</t>
  </si>
  <si>
    <t>Bio kvinoja 400 g</t>
  </si>
  <si>
    <t>Čičerika 400g</t>
  </si>
  <si>
    <t xml:space="preserve">Drobtine bele 0,5 kg </t>
  </si>
  <si>
    <t>Drobtine bele 10 kg</t>
  </si>
  <si>
    <t xml:space="preserve">Drobtine polbele 1 kg </t>
  </si>
  <si>
    <t xml:space="preserve">Grisini klasični 120g </t>
  </si>
  <si>
    <t xml:space="preserve">Grisini s sezamom 120g </t>
  </si>
  <si>
    <t>Leča rjava 500g</t>
  </si>
  <si>
    <t>Leča zelena 500g</t>
  </si>
  <si>
    <t>Ovseni kosmiči 500g</t>
  </si>
  <si>
    <t>Ovseni kosmiči rahli 500g</t>
  </si>
  <si>
    <t>Pirine polnozrnate jušne zvezdice 500g</t>
  </si>
  <si>
    <t>Polenta bela 250g</t>
  </si>
  <si>
    <t>Rezanci jušni fidelini 1 kg</t>
  </si>
  <si>
    <t>Rezanci jušni valjani 1 kg</t>
  </si>
  <si>
    <t>Ribana kaša 3/1</t>
  </si>
  <si>
    <t>Ribana kaša 500g</t>
  </si>
  <si>
    <t>Rinčice zakuha 4 kg</t>
  </si>
  <si>
    <t>Riž dolgozrnati parboiled vakuumsko pakiran 1/1</t>
  </si>
  <si>
    <t>Riž okroglozrnati 1/1</t>
  </si>
  <si>
    <t>Semena mešanica 400 g (bučna, sezamova, lanena, sončnična)</t>
  </si>
  <si>
    <t>Sezamova semena pakirana 200 g</t>
  </si>
  <si>
    <t>Sončnična semena pakirana 200 g</t>
  </si>
  <si>
    <t>Testenine kratke cevke mini rigatoni durum 400g</t>
  </si>
  <si>
    <t>Testenine metuljčki jajčni 2 kg</t>
  </si>
  <si>
    <t>Testenine metuljčki jajčni mali 2 kg</t>
  </si>
  <si>
    <t>Testenine peresniki brezjajčni 500 g</t>
  </si>
  <si>
    <t>Testenine peresniki jajčni 500g</t>
  </si>
  <si>
    <t>Testenine peresniki polnozrnati 500 g</t>
  </si>
  <si>
    <t>Testenine polžki brezjajčni 500g</t>
  </si>
  <si>
    <t>Testenine polžki jajčni 500g</t>
  </si>
  <si>
    <t>Testenine polžki navihančki polnozrnati 500 g</t>
  </si>
  <si>
    <t>Testenine svedri brezjajčni 500 g</t>
  </si>
  <si>
    <t>Testenine svedri jajčni 10 kg</t>
  </si>
  <si>
    <t>Testenine svedri jajčni 500 g</t>
  </si>
  <si>
    <t>Testenine svedri tribarvni mozaik 3000g</t>
  </si>
  <si>
    <t>Testenine široki rezanci kodrasti durum (valvice) 500 g</t>
  </si>
  <si>
    <t>Testenine špageti brezjajčni 500 g</t>
  </si>
  <si>
    <t>Testenine špageti jajčni 500 g</t>
  </si>
  <si>
    <t>Tri barvni riž 800 g (riž, kvinoja, ajda)</t>
  </si>
  <si>
    <t>Tri riži 800 g (rjavi, rdeči, črni riž)</t>
  </si>
  <si>
    <t>Tri žita rižota 800 g (riž, pira, ječmen)</t>
  </si>
  <si>
    <t>Zlate kroglice 500g</t>
  </si>
  <si>
    <t>Zvezdice jajčne za zakuho 500g</t>
  </si>
  <si>
    <t>Končna vrednost ponudbe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</si>
  <si>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</si>
  <si>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</si>
  <si>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</si>
  <si>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</si>
  <si>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</si>
  <si>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Ponudnik</t>
  </si>
  <si>
    <t>Davčna št. oz. ID za DDV:</t>
  </si>
  <si>
    <t>Matična številka:</t>
  </si>
  <si>
    <t>Predračun za_VRTEC_TEZNO MARIBOR</t>
  </si>
  <si>
    <t>VRTEC TEZNO MARIBOR</t>
  </si>
  <si>
    <t>DOGOŠKA CESTA 20, 2000 MARIBOR</t>
  </si>
  <si>
    <t>PREDRAČUN, veljavnost od 01.01.2026 do 31.12.2026</t>
  </si>
  <si>
    <t xml:space="preserve">      Šifra</t>
  </si>
  <si>
    <t>Ime izdelka/ teža</t>
  </si>
  <si>
    <t>Alergeni v izdelku</t>
  </si>
  <si>
    <t>Končna cena po enoti brez DDV</t>
  </si>
  <si>
    <t>Končna cena po enoti z DDV</t>
  </si>
  <si>
    <t>Skupna končna vrednost z DDV</t>
  </si>
  <si>
    <t>Cena na kos izdelka brez DDV</t>
  </si>
  <si>
    <t>CENA na kos izdelka brez DDV</t>
  </si>
  <si>
    <t>PREDRAČUN, veljavnost od 01. 01 . 2026 do 31. 12. 2026</t>
  </si>
  <si>
    <t>PREDRAČUN, veljavnost od 01.01.2026 do 31.1.2026</t>
  </si>
  <si>
    <t>Jogurt grški tip naravni, lonček 150g</t>
  </si>
  <si>
    <t>Jogurt grški tip sadni, lonček 150g</t>
  </si>
  <si>
    <t>Jogurt naravni grški tip, lonček 400g</t>
  </si>
  <si>
    <t>Zahtevana shema kakovosti živila</t>
  </si>
  <si>
    <t>IK</t>
  </si>
  <si>
    <t>Jogurt sadni lonček 150g-180g</t>
  </si>
  <si>
    <t>Jogurt sadni brez laktoze, lonček 150-180g</t>
  </si>
  <si>
    <t>Jogurt sadni 1000g</t>
  </si>
  <si>
    <t>Jogurt probiotični, sadni,150g -180g</t>
  </si>
  <si>
    <t>Jogurt probiotični sadni, 500 - 1000g</t>
  </si>
  <si>
    <t>Jogurt sadni probiotični brez dodanega sladkorja in sladil, lonček 150 - 180g</t>
  </si>
  <si>
    <t>Jogurt sadni proteinski napitek z 0% m.m.</t>
  </si>
  <si>
    <t>Jogurt, naravni tekoči, 3,2 % m.m. - 3,5 %, 500-1000g</t>
  </si>
  <si>
    <t>Jogurt naravni tekoči, 1,3-1,6% m.m., 500-1000g</t>
  </si>
  <si>
    <t>Jogurt, naravni čvrsti, 3,2 % m.m.-3,5 % m.m., lonček 150g  -180g</t>
  </si>
  <si>
    <t>Jogurt, naravni čvrsti, z 1,3- 1,6 % m.m., lonček 150g-180g</t>
  </si>
  <si>
    <t>Jogurt, probiotični, naravni, lonček 150g -180 g</t>
  </si>
  <si>
    <t>Jogurt, probiotični, naravni, tekoči 500-1000 g</t>
  </si>
  <si>
    <t>Mleko pasteriz. 1,5% m.m. 1l</t>
  </si>
  <si>
    <t>Mleko, pasterizirano, z najmanj 3,2 % m.m., vedro ali vreča 10l</t>
  </si>
  <si>
    <t>Mleko, sterilizirano, z najmanj 3,5 % m.m., 200ml</t>
  </si>
  <si>
    <t>Mleko sterilizirano brez laktoze 1,5 % m.m , 200ml</t>
  </si>
  <si>
    <t>Mleko sterilizirano brez laktoze 1,5% m.m. 1l</t>
  </si>
  <si>
    <t>Mleko, sterilizirano, z 1,5 %  m.m., vedro ali vreča 10l</t>
  </si>
  <si>
    <t>Namaz mlečni večje pakiranje</t>
  </si>
  <si>
    <t>Namaz mlečni lonček 140-150g</t>
  </si>
  <si>
    <t>Namaz mlečni z zelišči 140-150g</t>
  </si>
  <si>
    <t>Sir ribani 300- 330g</t>
  </si>
  <si>
    <t>Sir ribani rinfuza</t>
  </si>
  <si>
    <t>Sir tipa mozzarela kot bella pizza</t>
  </si>
  <si>
    <t>Sir tipa mozzarela majhne kroglice 250g</t>
  </si>
  <si>
    <t>Sir, poltrdi, brez laktoze, pakiran</t>
  </si>
  <si>
    <t>Sadna skuta 100g-120g brez laktoze</t>
  </si>
  <si>
    <t>Skuta polnomastna 500g</t>
  </si>
  <si>
    <t>Skuta polnomastna 5kg</t>
  </si>
  <si>
    <t>Skuta posneta 500g</t>
  </si>
  <si>
    <t>Skuta posneta 5kg</t>
  </si>
  <si>
    <t>Smetana kisla 18-20%m.m., 180g</t>
  </si>
  <si>
    <t>Smetana kisla mileram 18-20% m.m.,400-450g</t>
  </si>
  <si>
    <t>Smetana sladka za stepanje pasterizirana 1l</t>
  </si>
  <si>
    <t>Smetana sladka za stepanje pasterizirana 180-250g</t>
  </si>
  <si>
    <t>Smetana sladka za stepanje pasterizirana 500g</t>
  </si>
  <si>
    <t>Smetana za kuhanje 0,5 l</t>
  </si>
  <si>
    <t>Smetana za kuhanje 200ml</t>
  </si>
  <si>
    <t>Ime ponujenega izdelka in teža</t>
  </si>
  <si>
    <t>Bučke jedilne maslenke</t>
  </si>
  <si>
    <t>Rukola</t>
  </si>
  <si>
    <t>Fižol beli tetovec</t>
  </si>
  <si>
    <t>Solata mehkolistnata</t>
  </si>
  <si>
    <t>Suhe hruške</t>
  </si>
  <si>
    <t>Suho sadje mešano</t>
  </si>
  <si>
    <t>Lešniki praženi</t>
  </si>
  <si>
    <t>Bučna semena buč golic pakirane 200g</t>
  </si>
  <si>
    <t xml:space="preserve">1. </t>
  </si>
  <si>
    <t xml:space="preserve">2. </t>
  </si>
  <si>
    <t xml:space="preserve">7. </t>
  </si>
  <si>
    <t xml:space="preserve">9. </t>
  </si>
  <si>
    <t xml:space="preserve">11. </t>
  </si>
  <si>
    <t>Šparglji zeleni</t>
  </si>
  <si>
    <t>Šparglji beli</t>
  </si>
  <si>
    <t>Lazanja listi predkuhani</t>
  </si>
  <si>
    <t>Njoki ajdovi</t>
  </si>
  <si>
    <t>Njoki krompirjevi</t>
  </si>
  <si>
    <t>Palačinke nesladkane</t>
  </si>
  <si>
    <t>Svaljki polnozrnati</t>
  </si>
  <si>
    <t>Svaljki s skuto</t>
  </si>
  <si>
    <t>Štruklji ajdovi s skuto</t>
  </si>
  <si>
    <t>Štruklji s skuto</t>
  </si>
  <si>
    <t>Testo listnato</t>
  </si>
  <si>
    <t>Testo vlečeno</t>
  </si>
  <si>
    <t>EKO</t>
  </si>
  <si>
    <t>Cmoki iz krompirjevega testa s sadnim nadevom</t>
  </si>
  <si>
    <t>Sveža kokošja jajca, kvalitete A, velikost L, 1. kakovosti, talna reja</t>
  </si>
  <si>
    <t>kos</t>
  </si>
  <si>
    <t>Orehi indijski 500 - 1000g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</si>
  <si>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</si>
  <si>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</si>
  <si>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</si>
  <si>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</si>
  <si>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</si>
  <si>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</si>
  <si>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</si>
  <si>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</si>
  <si>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</si>
  <si>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</si>
  <si>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</si>
  <si>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</si>
  <si>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</si>
  <si>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</si>
  <si>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</si>
  <si>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</si>
  <si>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</si>
  <si>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</si>
  <si>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</si>
  <si>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</si>
  <si>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IME PONUJENEGA IZDELKA/ teža</t>
  </si>
  <si>
    <t>Sheme kakovosti so: ekološki pridelki in živila, zaščitena označba porekla, zaščitena geografska označba in zajamčena tradicionalna kakovost ter</t>
  </si>
  <si>
    <t>Suha klobasa pohorska salama, turistična, ogrska ali podobno</t>
  </si>
  <si>
    <t>Hrenovke v naravnem ovoju(par 120g)</t>
  </si>
  <si>
    <t>Kraški zašink</t>
  </si>
  <si>
    <t>Polpeti sojini</t>
  </si>
  <si>
    <t>Polpeti zelenjavni</t>
  </si>
  <si>
    <t>Kruhovi cmoki</t>
  </si>
  <si>
    <t xml:space="preserve">6. </t>
  </si>
  <si>
    <t xml:space="preserve">8. </t>
  </si>
  <si>
    <t xml:space="preserve">10.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</si>
  <si>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</si>
  <si>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</si>
  <si>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</si>
  <si>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</si>
  <si>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</si>
  <si>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</si>
  <si>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</si>
  <si>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</si>
  <si>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</si>
  <si>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</si>
  <si>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</si>
  <si>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</si>
  <si>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</si>
  <si>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26. </t>
  </si>
  <si>
    <t xml:space="preserve">27. </t>
  </si>
  <si>
    <t xml:space="preserve">28.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</si>
  <si>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</si>
  <si>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</si>
  <si>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</si>
  <si>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</si>
  <si>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</si>
  <si>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</si>
  <si>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</si>
  <si>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</si>
  <si>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</si>
  <si>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</si>
  <si>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</si>
  <si>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</si>
  <si>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</si>
  <si>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</si>
  <si>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48. </t>
  </si>
  <si>
    <t xml:space="preserve">49. </t>
  </si>
  <si>
    <t xml:space="preserve">50. </t>
  </si>
  <si>
    <t xml:space="preserve">54. </t>
  </si>
  <si>
    <t xml:space="preserve">55. </t>
  </si>
  <si>
    <t xml:space="preserve">58. </t>
  </si>
  <si>
    <t xml:space="preserve">63. </t>
  </si>
  <si>
    <t>Kruh ajdov z orehi</t>
  </si>
  <si>
    <t>Kruh krompirjev</t>
  </si>
  <si>
    <t>Kruh francoz beli 0,3-0,4kg</t>
  </si>
  <si>
    <t>Rogljiček kvašen prazen 0,04kg</t>
  </si>
  <si>
    <t>EKO brokoli</t>
  </si>
  <si>
    <t>EKO cvetača</t>
  </si>
  <si>
    <t>EKO špinača</t>
  </si>
  <si>
    <t xml:space="preserve">Borovnice </t>
  </si>
  <si>
    <t xml:space="preserve">Brusnice </t>
  </si>
  <si>
    <t>Žlikrofi idrijski</t>
  </si>
  <si>
    <t>Cmoki pirini z mareličnim nadevom</t>
  </si>
  <si>
    <t>Cmoki zdrobovi</t>
  </si>
  <si>
    <t xml:space="preserve">Jagode </t>
  </si>
  <si>
    <t xml:space="preserve">Maline </t>
  </si>
  <si>
    <t>Mango koščki</t>
  </si>
  <si>
    <t xml:space="preserve">Marelice kocke </t>
  </si>
  <si>
    <t xml:space="preserve">Višnje brez koščic </t>
  </si>
  <si>
    <t xml:space="preserve">Ananas koščki </t>
  </si>
  <si>
    <t>Gozdni sadeži</t>
  </si>
  <si>
    <t>Svaljki krompirjevi</t>
  </si>
  <si>
    <t>Rogljički prazni</t>
  </si>
  <si>
    <t>Rogljički polnozrnati</t>
  </si>
  <si>
    <t>Por rezani</t>
  </si>
  <si>
    <t xml:space="preserve">62. </t>
  </si>
  <si>
    <t xml:space="preserve">64. </t>
  </si>
  <si>
    <t xml:space="preserve">65. </t>
  </si>
  <si>
    <t xml:space="preserve">66. </t>
  </si>
  <si>
    <t>Cvetača 15-30mm 2,5kg zm.</t>
  </si>
  <si>
    <t>Cvetača 30-60mm 2,5kg zm.</t>
  </si>
  <si>
    <t>Fižol stročji RUMEN 2,5kg zm.</t>
  </si>
  <si>
    <t>Fižol stročji ZELEN 2,5kg zm.</t>
  </si>
  <si>
    <t>Fižol stročji ZELEN ploščati zm.</t>
  </si>
  <si>
    <t>Korenje BABY 14-18mm 2,5kg zm.</t>
  </si>
  <si>
    <t>Korenje BABY MINI 6-14mm 2,5kg zm.</t>
  </si>
  <si>
    <t>Korenje KOCKE 10x10 2,5kg zm.</t>
  </si>
  <si>
    <t>Korenje PARIŠKO 2,5kg zm.</t>
  </si>
  <si>
    <t>Korenje REZANO 2,5kg zm.</t>
  </si>
  <si>
    <t>Paprika rezana RDEČA 2,5kg zm.</t>
  </si>
  <si>
    <t>Paprika rezana rdeča in zelena 2,5kg zm.</t>
  </si>
  <si>
    <t>Paprika rezana ZELENA 2,5kg zm.</t>
  </si>
  <si>
    <t>Špinača pasirana - briketi</t>
  </si>
  <si>
    <t xml:space="preserve">Kruh eko ajdov,rezan,pakiran </t>
  </si>
  <si>
    <t xml:space="preserve">Kruh eko ovseni,rezan,pakiran </t>
  </si>
  <si>
    <t xml:space="preserve">Kruh eko pirin,rezan,pakiran </t>
  </si>
  <si>
    <t>Kruh eko pšenični beli</t>
  </si>
  <si>
    <t>Kruh eko pšenični polbeli</t>
  </si>
  <si>
    <t>Kruh eko pšenični polnozrnati</t>
  </si>
  <si>
    <t>Kruh eko rženi mešani</t>
  </si>
  <si>
    <t>Kruh eko koruzni mešani</t>
  </si>
  <si>
    <t>Eko domači piškoti</t>
  </si>
  <si>
    <t>Eko domači piškoti strojni s pirino ali ajdovo moko</t>
  </si>
  <si>
    <t>Sladoled vanilija 2l</t>
  </si>
  <si>
    <t>Sladoled čokolada 2l</t>
  </si>
  <si>
    <t>Sladoled vanilija, čokolada in jagoda 2l</t>
  </si>
  <si>
    <t>Sladoled sadni (jagoda, borovnica, gozdni sadeži) 1l</t>
  </si>
  <si>
    <t>Sladoled sadni (jagoda, borovnica, gozdni sadeži) 2l</t>
  </si>
  <si>
    <t>Sladoled (vanilija, čokolada in jagoda) brez laktoze 1l</t>
  </si>
  <si>
    <t>Sladoled jagoda 1l</t>
  </si>
  <si>
    <t>Sladoled lonček do 120ml brez laktoze različni okusi</t>
  </si>
  <si>
    <t>Sladoled sadni desert brez mleka 80-110ml</t>
  </si>
  <si>
    <t>Sladoled lučka mlečna s čokolado 70-80ml</t>
  </si>
  <si>
    <t>Sladoled kornet različni okusi 100-110ml</t>
  </si>
  <si>
    <t>IK ali VK</t>
  </si>
  <si>
    <t>Piščančja pečenica</t>
  </si>
  <si>
    <t>Piščančji hrbti</t>
  </si>
  <si>
    <t>Piščančje prsi v ovitku brez glutena</t>
  </si>
  <si>
    <t>Piščančje prsi narezek brez glutena, pakiran 100g</t>
  </si>
  <si>
    <t>Piščančja pečena šunka</t>
  </si>
  <si>
    <t>Puranja pečenica</t>
  </si>
  <si>
    <r>
      <t>10.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</si>
  <si>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r>
      <t>11.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</si>
  <si>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t>16. </t>
  </si>
  <si>
    <t>17. </t>
  </si>
  <si>
    <t>18. </t>
  </si>
  <si>
    <t>19. </t>
  </si>
  <si>
    <t>Zvezdice jajčne za zakuho rinfuza</t>
  </si>
  <si>
    <t>Riž okroglozrnati rinfuza</t>
  </si>
  <si>
    <t>Riž dolgozrnati parboiled  rinfuza</t>
  </si>
  <si>
    <t>Rižek jajčni zakuha 500g</t>
  </si>
  <si>
    <t xml:space="preserve">Moka čičerikina </t>
  </si>
  <si>
    <t>Ješprenj 1kg</t>
  </si>
  <si>
    <t>Kaša ajdova 1kg</t>
  </si>
  <si>
    <t>Kaša prosena 1kg</t>
  </si>
  <si>
    <t>Kuskus 1kg</t>
  </si>
  <si>
    <t>Kuskus polnozrnati 1kg</t>
  </si>
  <si>
    <t xml:space="preserve">Mlinci pakirani </t>
  </si>
  <si>
    <t xml:space="preserve">Mlinci rinfuza </t>
  </si>
  <si>
    <t>Moka iz pražit (mešanica pira, eno in dvozrnica) 1kg</t>
  </si>
  <si>
    <t>Moka ajdova 1kg</t>
  </si>
  <si>
    <t>Moka koruzna 1kg</t>
  </si>
  <si>
    <t>Moka namenska za kvašeno in vlečeno testo 1kg</t>
  </si>
  <si>
    <t>Moka pšenična – gladka 1kg</t>
  </si>
  <si>
    <t>Moka pšenična – ostra 1kg</t>
  </si>
  <si>
    <t>Moka pšenična črna 1kg</t>
  </si>
  <si>
    <t>Moka pšenična polbela 1kg</t>
  </si>
  <si>
    <t>Moka pšenična polnozrnata 1kg</t>
  </si>
  <si>
    <t>Moka ržena 1kg</t>
  </si>
  <si>
    <t>Testenine krpice bleki rinfuza</t>
  </si>
  <si>
    <t>Testenine metuljčki jajčni mali rinfuza</t>
  </si>
  <si>
    <t>Testenine metuljčki jajčni rinfuza</t>
  </si>
  <si>
    <t>Testenine peresniki jajčni rinfuza</t>
  </si>
  <si>
    <t>Testenine polžki brezjajčni rinfuza</t>
  </si>
  <si>
    <t>Testenine polžki jajčni rinfuza</t>
  </si>
  <si>
    <t>Testenine svedri graham rinfuza</t>
  </si>
  <si>
    <t>Testenine široki rezanci kodrasti durum (valvice) rinfuza</t>
  </si>
  <si>
    <t>Zlate kroglice rinfuza</t>
  </si>
  <si>
    <t>Testenine špageti brezjajčni rinfuza</t>
  </si>
  <si>
    <t>Testenine špageti jajčni rinfuza</t>
  </si>
  <si>
    <t>Zdrob koruzni 1kg</t>
  </si>
  <si>
    <t>Zdrob pšenični 1kg</t>
  </si>
  <si>
    <t>Testenine široki rezanci jajčni 1kg</t>
  </si>
  <si>
    <t>Testenine špaget graham 500 g</t>
  </si>
  <si>
    <t>Testenine peresniki mini durum 500g</t>
  </si>
  <si>
    <t>Testenine polširoki rezanci valjani jajčni 500 g</t>
  </si>
  <si>
    <t>Testenine polširoki rezanci valjani jajčni rinfuza</t>
  </si>
  <si>
    <t>Testenine široki rezanci valjani pirini polnozrnati 500 g</t>
  </si>
  <si>
    <t>Testenine široki rezanci valjani polnozrnati 500 g</t>
  </si>
  <si>
    <t>Sklop 11: RAZNA PREHRANA IN EKO RAZNA PREHRANA</t>
  </si>
  <si>
    <t>Sklop 12: EKO SADJE IN ZELENJAVA</t>
  </si>
  <si>
    <t>Sklop 13: EKO KRUH IN PEKOVSKI IZDELKI</t>
  </si>
  <si>
    <t>Sklop 14: EKO MLEKO IN MLEČNI IZDELKI</t>
  </si>
  <si>
    <t>Eko nehomogenizirano sveže mleko, od 3,2 do 3,5% m.m. 10kg</t>
  </si>
  <si>
    <t>Eko nehomogenizirano sveže mleko, od 3,2  do 3,5% m.m. 150 g</t>
  </si>
  <si>
    <t>Eko nehomogenizirano sveže mleko, od 3,2  do 3,5% m.m. 3kg</t>
  </si>
  <si>
    <t>Eko kislo mleko, od 3,2 do 3,5% m.m. 150-250 g</t>
  </si>
  <si>
    <t>Eko kefir od 1,5 do 3,5% % m.m.150g (iz kefirnega zrna)</t>
  </si>
  <si>
    <t>Eko kefir sadni, od 1,5 do 3,2% m.m.150g                 (iz kefirnega zrna)</t>
  </si>
  <si>
    <t>Eko jogurt, naravni, od 1,5 do 3,5%.m.m. 150g</t>
  </si>
  <si>
    <t>Eko jogurt sadni 1,5 do 3,5% m.m. 150g</t>
  </si>
  <si>
    <t>Eko surovo maslo 1.vrste, min. 82% m.m. 200- 500g</t>
  </si>
  <si>
    <t>Eko kisla smetana 200-1000g</t>
  </si>
  <si>
    <t>Argentinski oslič medaljoni zm., IQF, 90g-120g, iz fileja</t>
  </si>
  <si>
    <r>
      <rPr>
        <sz val="10"/>
        <rFont val="Arial"/>
        <family val="2"/>
        <charset val="238"/>
      </rPr>
      <t>Argentinski</t>
    </r>
    <r>
      <rPr>
        <sz val="10"/>
        <color indexed="60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oslič, file, IQF, 60-200g</t>
    </r>
  </si>
  <si>
    <r>
      <t>Kapski file</t>
    </r>
    <r>
      <rPr>
        <sz val="10"/>
        <rFont val="Arial"/>
        <family val="2"/>
        <charset val="238"/>
      </rPr>
      <t xml:space="preserve"> brez kože IQF</t>
    </r>
    <r>
      <rPr>
        <sz val="10"/>
        <color indexed="8"/>
        <rFont val="Arial"/>
        <family val="2"/>
        <charset val="238"/>
      </rPr>
      <t xml:space="preserve"> zm., 10% glazure, 60-120gr</t>
    </r>
  </si>
  <si>
    <r>
      <t>Novozelandski repak</t>
    </r>
    <r>
      <rPr>
        <sz val="10"/>
        <color indexed="6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file brez kože</t>
    </r>
    <r>
      <rPr>
        <sz val="10"/>
        <color indexed="8"/>
        <rFont val="Arial"/>
        <family val="2"/>
        <charset val="238"/>
      </rPr>
      <t xml:space="preserve"> zm., IQF, 80-120gr, brez glazure</t>
    </r>
  </si>
  <si>
    <t>Panirane ribje palčke  rnf., 30g, 63% vsebnost bela riba, brez kosti</t>
  </si>
  <si>
    <t>S.afriški čopovec (som) FILE sveži</t>
  </si>
  <si>
    <t>S.afriški čopovec (som) MLETI sveži</t>
  </si>
  <si>
    <t>Atlantski losos file sveže obrezan brez kosti in kože</t>
  </si>
  <si>
    <t>Divji losos porcijski brez kože zm. IQF 100-160g</t>
  </si>
  <si>
    <t>Morska plošča platesa, file brez kosti in kože, 80-160g, max. 15% ledu</t>
  </si>
  <si>
    <t>Rumenoplavuta limanda file brez kosti in kože, 120-250g, max. 30% ledu</t>
  </si>
  <si>
    <t>Saj (Pollachius virens) file brez kože in kosti, 10% glazure</t>
  </si>
  <si>
    <t>Ostriž file, brez kosti in kože</t>
  </si>
  <si>
    <t>Tuna kosi v oljčnem olju vrečka</t>
  </si>
  <si>
    <t>Tuna kosi v sončničnem olju vrečka</t>
  </si>
  <si>
    <t>Tuna v konzervi s sončničnim oljem 1000-2000g</t>
  </si>
  <si>
    <t>Tuna rumenoplavuta porcijska</t>
  </si>
  <si>
    <t>Ime izdelka/teža</t>
  </si>
  <si>
    <t>Sardine v sončničnem olju vrečka</t>
  </si>
  <si>
    <r>
      <t>Paniran ribji file</t>
    </r>
    <r>
      <rPr>
        <sz val="10"/>
        <rFont val="Arial"/>
        <family val="2"/>
        <charset val="238"/>
      </rPr>
      <t xml:space="preserve"> iz pravih filejev</t>
    </r>
    <r>
      <rPr>
        <sz val="10"/>
        <color indexed="60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zm., IQF, 80-130g, naravni fileji ribe</t>
    </r>
  </si>
  <si>
    <t>Eko bučke cukini</t>
  </si>
  <si>
    <t>Eko čebula</t>
  </si>
  <si>
    <t>Eko česen</t>
  </si>
  <si>
    <t>Eko jabolka</t>
  </si>
  <si>
    <t>Eko korenje pakirano</t>
  </si>
  <si>
    <t>Eko krompir</t>
  </si>
  <si>
    <t>Eko por</t>
  </si>
  <si>
    <t>Eko zelena solata gentile</t>
  </si>
  <si>
    <t>Eko vložene kisle kumarice 650-750 g</t>
  </si>
  <si>
    <t>Eko vložena rdeča pesa 2400 g</t>
  </si>
  <si>
    <t>Eko vložena rdeča pesa 650-750 g</t>
  </si>
  <si>
    <t>Eko goveje kosti</t>
  </si>
  <si>
    <t>Eko goveje hrenovke</t>
  </si>
  <si>
    <t>Zahtevana kakovost živila</t>
  </si>
  <si>
    <t>Sklop 15: EKO MESO MLADE GOVEDINE</t>
  </si>
  <si>
    <t>CENA/ EM    brez DDV</t>
  </si>
  <si>
    <t>CENA/ EM          z DDV</t>
  </si>
  <si>
    <t>Zahtevana shema kakovosti</t>
  </si>
  <si>
    <t>Zhtevana shema kakovosti</t>
  </si>
  <si>
    <t>Ponujena shema kakovosti živila</t>
  </si>
  <si>
    <t>Zahtevana shema kakovost živila</t>
  </si>
  <si>
    <t>Jogurt naravni brez laktoze, 330-500g</t>
  </si>
  <si>
    <t>Jogurt sadni brez laktoze, 330-1000g</t>
  </si>
  <si>
    <t>Kajmak mladi, lonček 250g-500g</t>
  </si>
  <si>
    <t>Mascarpone lonček 250-500g</t>
  </si>
  <si>
    <t>Smetana kisla v vedru, 18-20% m.m. 3kg-10kg</t>
  </si>
  <si>
    <t>Eko amarant 500g</t>
  </si>
  <si>
    <t>Eko čaj divja češnja filter 750g</t>
  </si>
  <si>
    <t>Eko javorjev sirup 250ml</t>
  </si>
  <si>
    <t>Eko keksi brez mleka in jajc 100-200g</t>
  </si>
  <si>
    <t>Eko koruzni kosmiči brez sladkorja 375g</t>
  </si>
  <si>
    <t>Eko koruzni vaflji, 120g</t>
  </si>
  <si>
    <t>Eko kuskus polnozrnati 500g</t>
  </si>
  <si>
    <t>Eko kvinoja 500g</t>
  </si>
  <si>
    <t>Eko leča rdeča 500g -1000g</t>
  </si>
  <si>
    <t>Eko leča zelena 500g-1000g</t>
  </si>
  <si>
    <t>Eko leča rjava 500g-1000g</t>
  </si>
  <si>
    <t>Eko musli s sadjem, brez sladkorja 300-500g</t>
  </si>
  <si>
    <t>Eko okroglozrnati riž 1kg</t>
  </si>
  <si>
    <t>Eko mandljev napitek, 1l</t>
  </si>
  <si>
    <t>Eko ovseni napitek 1l</t>
  </si>
  <si>
    <t>Eko paradižnikov koncentrat 200g</t>
  </si>
  <si>
    <t>Eko pecilni prašek vinski kamen 17- 20g</t>
  </si>
  <si>
    <t>Eko pelati koščki 2250g</t>
  </si>
  <si>
    <t>Eko rižev - lešnikov napitek, 1l</t>
  </si>
  <si>
    <t>Eko rižev - mandljev napitek, 1l</t>
  </si>
  <si>
    <t xml:space="preserve">Eko riževa moka </t>
  </si>
  <si>
    <t>Eko rižev desert z okusom kakava 110-130g</t>
  </si>
  <si>
    <t>Eko rižev desert z okusom vanilije 110-130g</t>
  </si>
  <si>
    <t>Eko rižev napitek, 1l</t>
  </si>
  <si>
    <t>Eko riževa krema 200-250ml</t>
  </si>
  <si>
    <t>Eko rižev napitek 200-250ml</t>
  </si>
  <si>
    <t>Eko rižev napitek s kakavom 200-250ml</t>
  </si>
  <si>
    <t>Eko riževi vaflji 100-150g</t>
  </si>
  <si>
    <t>Eko sojino mleko1l</t>
  </si>
  <si>
    <t>Eko suhi jabolčni krhlji, neolupljeni</t>
  </si>
  <si>
    <t>Eko zelenjavna zeliščna začimba, brez soli, BIOTOP ali enakovredno</t>
  </si>
  <si>
    <t>Eko tofu naravni 200g</t>
  </si>
  <si>
    <t>Brezglutenske drobtine 300-500g</t>
  </si>
  <si>
    <t>Brezglutenski grisini brez mlečnih, jajčnih in sojinih beljakovin 100-250g</t>
  </si>
  <si>
    <t>Brezglutenski koruzni kosmiči 200-500g</t>
  </si>
  <si>
    <t>Brezglutenska polenta rumena 300-500g</t>
  </si>
  <si>
    <t>Brezglutenska polenta bela 300-500g</t>
  </si>
  <si>
    <t>Brezglutenski keksi, dr. Schar ali enakovredno 100-200 g</t>
  </si>
  <si>
    <t>Brezglutenski keksi, magdalenice 150-200g</t>
  </si>
  <si>
    <t>Brezglutenski keksi, marelični s čokolado brez jajčnih in mlečnih beljakovin, 150-200g</t>
  </si>
  <si>
    <t>Brezglutenske testenine polžki do 500g</t>
  </si>
  <si>
    <t>Brezglutenska moka Schar Farina universal mix 1kg</t>
  </si>
  <si>
    <t>Brezglutenska moka Schar mešanica B 1kg</t>
  </si>
  <si>
    <t>Brezglutenska moka Schar mešanica C 1kg</t>
  </si>
  <si>
    <t>Brezglutenski kruh BELI 200-300g-narezan; brez mlečnih in jajčnih beljakvin, brez laktoze</t>
  </si>
  <si>
    <t>Brezglutenske testenine zvezdice 250g</t>
  </si>
  <si>
    <t>Brezglutenski kruh RUSTIKA 250g-narezan; brez mlečnih in jajčnih beljakvin, brez laktoze</t>
  </si>
  <si>
    <t>Ajvar nepekoč, brez konzervansov, Natureta ali enakovredno 540-1000g</t>
  </si>
  <si>
    <t>Bazilika zdrobljena 140-180g doza</t>
  </si>
  <si>
    <t>Bulgur 1kg</t>
  </si>
  <si>
    <t>Cimet  mleti 390-600g v steklenem kozarcu z dvojnim dozatorjem</t>
  </si>
  <si>
    <t>Curry  v prahu 45-60g</t>
  </si>
  <si>
    <t>Čokolada v prahu s 36% kakava 1000g</t>
  </si>
  <si>
    <t xml:space="preserve">Čokoladne mrvice </t>
  </si>
  <si>
    <t>Čokolino 250g</t>
  </si>
  <si>
    <t>Eritritol sladilo Medex ali enakovredno</t>
  </si>
  <si>
    <t xml:space="preserve">Drobnjak narezan sušen 60-80g v 1200ml pvc dozi s pokrovom za zapiranje, Kotanyi ali enakovredno </t>
  </si>
  <si>
    <t>Marmelada jagoda z min. 50% sadnim deležem 800-1000g</t>
  </si>
  <si>
    <t>Marmelada jagoda z min. 50% sadnim deležem 3kg</t>
  </si>
  <si>
    <t>Marmelada marelična z min. 50% sadnim deležem 800-1000g</t>
  </si>
  <si>
    <t>Marmelada marelična z najmanj 50% sadnim deležem 3kg</t>
  </si>
  <si>
    <t>Marmelada mešana z najmanj 50% sadnim deležem 800-1000g</t>
  </si>
  <si>
    <t>Marmelada mešana z najmanj 50% sadnim deležem 3kg</t>
  </si>
  <si>
    <t>Marmelada sadni namaz borovnica ali gozdni sadeži,100% sadni delež</t>
  </si>
  <si>
    <t>Marmelada sadni namaz jagoda,100% sadni delež</t>
  </si>
  <si>
    <t>Marmelada sadni namaz malina,100% sadni delež</t>
  </si>
  <si>
    <t>Marmelada sadni namaz marelica,100% sadni delež</t>
  </si>
  <si>
    <t>Marmelada slivov pekmez z min. 160g sadja na 100g izdelka 500-660g</t>
  </si>
  <si>
    <t>Marmelada slivova z min. 50% sadnim deležem, 800-1000g</t>
  </si>
  <si>
    <t>Marmelada slivova z min. 50% sadnim deležem 3kg</t>
  </si>
  <si>
    <t>Fižol stročji vložen 4000-5000g</t>
  </si>
  <si>
    <r>
      <t xml:space="preserve">Fižol rjavi v slanici, steriliziran 2500 g </t>
    </r>
    <r>
      <rPr>
        <sz val="10"/>
        <rFont val="Arial"/>
        <family val="2"/>
        <charset val="238"/>
      </rPr>
      <t xml:space="preserve"> Natureta ali enakovredno</t>
    </r>
  </si>
  <si>
    <t>Fižol rdeči v slanici, steriliziran 2500 g v pločevinki Podravka ali enakovredno</t>
  </si>
  <si>
    <t>Gobova juha brez ojačevalcev okusa 1kg</t>
  </si>
  <si>
    <t>Gorčica 600-700g</t>
  </si>
  <si>
    <t xml:space="preserve">Ingver mleti 30-40g v steklenem kozarcu </t>
  </si>
  <si>
    <t>Janež celi 20-40g v steklenem kozarcu s pokrovom za zapiranje in doziranje</t>
  </si>
  <si>
    <t xml:space="preserve">Kakav v prahu, 1000 g, 10-12% kakavovega masla </t>
  </si>
  <si>
    <t xml:space="preserve">Kakav v prahu, 100 g, min.17,5% kakavovega masla </t>
  </si>
  <si>
    <t xml:space="preserve">Kava prava mleta z min. 75% sorte arabica in 25% sorte robusta, Barcaffe, 1000g </t>
  </si>
  <si>
    <t>Keksi Baby, 200-400g Savoiardi ali enakovredno</t>
  </si>
  <si>
    <t>Keksi strojni domači</t>
  </si>
  <si>
    <t>Kinder jajček iz mlečne in čokoladne plasti z vsebnostjo igrače 20g kot Kinder Ferrero</t>
  </si>
  <si>
    <t xml:space="preserve">Kisle kumarice, 4100 g, brez umetnih sladil in konzervansov, delikatesne </t>
  </si>
  <si>
    <t>Kisle kumarice, 540-680g, v kozarcu brez umetnih sladil in konzervansov, delikatesne, Natureta ali enakovredno</t>
  </si>
  <si>
    <t>Kompot  višnja brez koščic, 680-720 g, v steklenem kozarcu,Natureta ali enakovredno</t>
  </si>
  <si>
    <t>Kompot breskev, 600-800g, v steklenem kozarcu, Natureta ali enakovredno</t>
  </si>
  <si>
    <t>Koriander celi 22-27g v steklenem kozarcu s pokrovom za zapiranje in doziranje</t>
  </si>
  <si>
    <t>Krema kokosova za stepanje, 300-400ml</t>
  </si>
  <si>
    <t>Kumina  mleta 300- 450g v dozi z dvojnim dozatorjem</t>
  </si>
  <si>
    <t>Lovorjev list sušeni celi 60g v dozi z dvojnim dozatorjem</t>
  </si>
  <si>
    <t>Luštrek drobljeni 133-175g v dozi z dvojnim dozatorjem</t>
  </si>
  <si>
    <t>Majaron sušeni zdrobljeni 85-100g v dozi z dvojnim dozatorjem</t>
  </si>
  <si>
    <t>Majoneza 600-630g</t>
  </si>
  <si>
    <t>Margarina Becel classic(brez mleka,glutena ,soje) ali enakovredno, 225g</t>
  </si>
  <si>
    <t>Margarina v kocki za peko, 250g</t>
  </si>
  <si>
    <t>Margarina veganska Extra Vital, Vitaquell(brez mleka in sojae) ali enakovredno 250g</t>
  </si>
  <si>
    <t>Mineralna voda Radenska, gazirana, 1,5l plastenka ali enakovredno</t>
  </si>
  <si>
    <t>Mineralna voda Radenska, gazirana, 0,5l plastenka ali enakovredno</t>
  </si>
  <si>
    <t>Olive zelene brez koščic vložene, Natureta ali enakovredno, 680-900g</t>
  </si>
  <si>
    <t>ZGO</t>
  </si>
  <si>
    <t xml:space="preserve">Olje bučno 100%  1l jedilno nerafinirano </t>
  </si>
  <si>
    <t>Olje olivno hladno stiskano, ekstra deviško v steklenici z znakom "VARUJE ZDRAVJE" 1l</t>
  </si>
  <si>
    <t xml:space="preserve">Olje repično 1l pvc </t>
  </si>
  <si>
    <t>Olje solatno 1l v pvc</t>
  </si>
  <si>
    <t>Olje sončnično 100% 1l pvc</t>
  </si>
  <si>
    <t>Olje sončnično 100% 10l v pvc</t>
  </si>
  <si>
    <t>Origano zdrobljeni 140 g v dozi z dvojnim dozatorjem</t>
  </si>
  <si>
    <t>Paprika rdeča kisla -fileti v steklenem kozarcu 650-700, Natureta ali enakovredno</t>
  </si>
  <si>
    <t>Paprika sladka mleta nepekoča v dozi z dvojnim dozatorjem 640-1000g</t>
  </si>
  <si>
    <t>Paprika vložena pečena, 670g</t>
  </si>
  <si>
    <t>Paradižnik pasirani 0,5-1kg</t>
  </si>
  <si>
    <t xml:space="preserve">Paradižnikov koncentrat dvojni v steklenem kozarcu brez konzervansov 800g, Natureta ali enakovredno  </t>
  </si>
  <si>
    <t>Paradižnikovi pelati v koščkih v pločevinki brez konzervansov 400g, Natureta ali enakovredno</t>
  </si>
  <si>
    <t>Paradižnikovi pelati v pločevinki brez konzervansov 2500g, Natureta ali enakovredno</t>
  </si>
  <si>
    <t>Pasiran paradižnik v steklenici brez konzervansov 500 g, Natureta ali enakovredno</t>
  </si>
  <si>
    <t>Paradižnikova mezga, min 28-30% s.s. brez konzervansov, 800g</t>
  </si>
  <si>
    <t xml:space="preserve">Pehtran zdrobljeni 7-10g v steklenem kozarcu </t>
  </si>
  <si>
    <t>Peteršilj sušeni 75-100g v dozi z dvojnim dozatorjem</t>
  </si>
  <si>
    <t>Preliv za torte dolcela, 12-13g ali enakovredno</t>
  </si>
  <si>
    <t>Prepečenec 200-400g</t>
  </si>
  <si>
    <t>Rdeča pesa v kisu, v kozarcu  pasterizirana, brez umetnih sladil in brez konzervansov 670g, Natureta ali enakovredno</t>
  </si>
  <si>
    <t>Rum 1l z najmanj 37,5 % alkohola</t>
  </si>
  <si>
    <t>Sadno žitna rezina Frutabela (38% sadnih sestavin) 25-30g ali enakovredno</t>
  </si>
  <si>
    <t>Sardine v sončničnem olju 125g</t>
  </si>
  <si>
    <t>Sladilo stevia, 1kg</t>
  </si>
  <si>
    <t>Skuša file v olju 125g</t>
  </si>
  <si>
    <t>Sladkor v prahu, 500-1000g</t>
  </si>
  <si>
    <t>Soda bikarbona, 250-500g</t>
  </si>
  <si>
    <t>Sok jabolčni, motni, s slamico, 0,2-0,25l</t>
  </si>
  <si>
    <t>Sok jabolčni 100% 1l</t>
  </si>
  <si>
    <t>Šetraj sušeni, 185 g v dozi z dvojnim dozatorjem</t>
  </si>
  <si>
    <t>Škrob jedilni, Gustin ali enakovredno 1kg</t>
  </si>
  <si>
    <t>Utrjevalec za smetano, šlag fix, 8-10g ali enakovredno</t>
  </si>
  <si>
    <t>Želatina v listih, 10-20g</t>
  </si>
  <si>
    <t>Zelena zdrobljena, 8g, v steklenem kozarcu</t>
  </si>
  <si>
    <t>Začimbna mešanica pizza 14-30g steklenička</t>
  </si>
  <si>
    <t>Sklop:  10. RIBE</t>
  </si>
  <si>
    <t>Bazilika rezana 100-1000g</t>
  </si>
  <si>
    <t>Suhe brusnice 100-1000g</t>
  </si>
  <si>
    <t>Jajčevci</t>
  </si>
  <si>
    <t>Drobnjak sveži do 100g</t>
  </si>
  <si>
    <t>Kisla repa pakirana 1000g</t>
  </si>
  <si>
    <t>Fižol suhi češnjevec pakiran 1000g</t>
  </si>
  <si>
    <t>Čebula pakirana 10 kg</t>
  </si>
  <si>
    <t>Česen pakiran do 1000g</t>
  </si>
  <si>
    <t>Korenje pakirano 1000g</t>
  </si>
  <si>
    <t>Lešniki celi 200-1000g</t>
  </si>
  <si>
    <t>Suhe rozine 200-500g</t>
  </si>
  <si>
    <t>Orehi luščeni jedrca do 1000g</t>
  </si>
  <si>
    <t>Mandlji jederca do1000g</t>
  </si>
  <si>
    <t xml:space="preserve">Limeta </t>
  </si>
  <si>
    <t>Suhi dateljni brez koščic do 500g</t>
  </si>
  <si>
    <t>Suhi jabolčni krhlji olupljeni</t>
  </si>
  <si>
    <t>Suhe fige 200-500g</t>
  </si>
  <si>
    <t>Suhe fige pakirane do 1000g</t>
  </si>
  <si>
    <t>Suhe marelice brez koščic 200-1000g</t>
  </si>
  <si>
    <t>Suhe slive brez koščic in konzervansov do 1000g</t>
  </si>
  <si>
    <t>Sveža kokošja jajca, kvalitete A, velikost M, 1. kakovosti, talna reja</t>
  </si>
  <si>
    <t>115.</t>
  </si>
  <si>
    <t>Polenta 450g</t>
  </si>
  <si>
    <t xml:space="preserve">45. </t>
  </si>
  <si>
    <t xml:space="preserve">51. </t>
  </si>
  <si>
    <t xml:space="preserve">56. </t>
  </si>
  <si>
    <t xml:space="preserve">59. </t>
  </si>
  <si>
    <t xml:space="preserve">67. </t>
  </si>
  <si>
    <t xml:space="preserve">69. </t>
  </si>
  <si>
    <t>Ime ponujenega izdelka/ teža izdelka</t>
  </si>
  <si>
    <t>Eko čičerika suha 400-1000g</t>
  </si>
  <si>
    <t>Eko kakav v prahu 150-500g</t>
  </si>
  <si>
    <t>Čaj lipov 1000g v filter vrečah gastro</t>
  </si>
  <si>
    <t xml:space="preserve">Čaj kamilica 1000g v filter vrečah gastro     </t>
  </si>
  <si>
    <t>Čaj bezek 1000g v filter v filter vrečah gastro</t>
  </si>
  <si>
    <t>Čaj borovnica 1000g v filter vrečah gastro</t>
  </si>
  <si>
    <t>Čaj breskev 1000g v filter vrečah gastro</t>
  </si>
  <si>
    <t>Čaj divja češnja 1000g v filter vrečah gastro</t>
  </si>
  <si>
    <t>Čaj gozdni sadeži 1000g v filter vrečah gastro</t>
  </si>
  <si>
    <t>Čaj hibiskus - šipek1000g v filter vrečah gastro</t>
  </si>
  <si>
    <t>Čaj jagoda-vanilija 1000g v filter vrečah gastro</t>
  </si>
  <si>
    <t>Čaj malina 1000g v filter vrečah gastro</t>
  </si>
  <si>
    <t>Čaj meta 1000g v filter vrečah gastro</t>
  </si>
  <si>
    <t>Čaj otroški 1000g  filter v filter vrečah gastro</t>
  </si>
  <si>
    <t>Čaj planinski 1000g filter v filter vrečah gastro</t>
  </si>
  <si>
    <t>Čaj šipek 1000g  v filter vrečah gastro</t>
  </si>
  <si>
    <t>Čokolada v prahu z vsaj 36% kakava 100g</t>
  </si>
  <si>
    <t>Čokolada, jedilna z vsaj 43% kakava, 1000g</t>
  </si>
  <si>
    <t xml:space="preserve">Kava prava mleta z min. 75% sorte arabica in 25% sorte robusta, Barcaffe ali enakovredno,100 g </t>
  </si>
  <si>
    <t>Kava žitna, Proja ali enakovredno, 1000 g</t>
  </si>
  <si>
    <t>Kava žitna, Proja ali enakovredno, 250g</t>
  </si>
  <si>
    <t>Nektar marelica, vsaj 40% sadni delež 1l, brez sladil</t>
  </si>
  <si>
    <t>Nektar Jagoda,vsaj 43% sadni delež 1 l, brez sladil</t>
  </si>
  <si>
    <t>Rožičeva moka 250-500g</t>
  </si>
  <si>
    <t xml:space="preserve">Sok sadni, 100%, rdeče sadje, 1l  </t>
  </si>
  <si>
    <r>
      <rPr>
        <sz val="11"/>
        <color theme="1"/>
        <rFont val="Arial"/>
        <family val="2"/>
        <charset val="238"/>
      </rPr>
      <t>Cena na kos izdelka brez</t>
    </r>
    <r>
      <rPr>
        <sz val="12"/>
        <color theme="1"/>
        <rFont val="Arial"/>
        <family val="2"/>
        <charset val="238"/>
      </rPr>
      <t xml:space="preserve"> DDV</t>
    </r>
  </si>
  <si>
    <t>Bombetka ajdova 0,03-0,06 kg</t>
  </si>
  <si>
    <t>Bombetka hamburger 0,06kg</t>
  </si>
  <si>
    <t>Bombetka graham 0,03-0,08 kg</t>
  </si>
  <si>
    <t>Bombetka koruzna 0,04 kg</t>
  </si>
  <si>
    <t>Bombetka krompirjeva 0,06-0,08kg</t>
  </si>
  <si>
    <t>Bombetka ovsena 0,03-0,06 kg</t>
  </si>
  <si>
    <t xml:space="preserve">Kajzerica 0,06 kg </t>
  </si>
  <si>
    <t>Krof 0,06-0,08 kg</t>
  </si>
  <si>
    <t>Kruh ajdov mešani</t>
  </si>
  <si>
    <t xml:space="preserve">Kruh pšenični beli </t>
  </si>
  <si>
    <t xml:space="preserve">Kruh pšenični črni </t>
  </si>
  <si>
    <t xml:space="preserve">Kruh graham </t>
  </si>
  <si>
    <t>Kruh koruzni mešani</t>
  </si>
  <si>
    <t>Kruh mešani s semeni</t>
  </si>
  <si>
    <t xml:space="preserve">Kruh mlečni </t>
  </si>
  <si>
    <t>Kruh ovseni mešani</t>
  </si>
  <si>
    <t xml:space="preserve">Kruh pirin mešani </t>
  </si>
  <si>
    <t>Kruh pšenični polbeli</t>
  </si>
  <si>
    <t xml:space="preserve">Kruh rženi mešani </t>
  </si>
  <si>
    <t xml:space="preserve">Kruh rženi </t>
  </si>
  <si>
    <t>Pletenka mlečna 0,06-0,07 kg</t>
  </si>
  <si>
    <t>Pletenka makova 0,06-0,08 kg</t>
  </si>
  <si>
    <t>Pletenka sezamova 0,06-0,08 kg</t>
  </si>
  <si>
    <t>Rogljiček francoski prazen 0,04-0,06 kg</t>
  </si>
  <si>
    <t>Rogljiček francoski z marmelado 0,06-0,08kg</t>
  </si>
  <si>
    <t>Rogljiček kvašeni marmeladni 0,06 kg</t>
  </si>
  <si>
    <t>Štručka sirova 0,035-0,04 kg</t>
  </si>
  <si>
    <t xml:space="preserve">Žemlja bela 0,055-0,08 kg </t>
  </si>
  <si>
    <t>Žemlja črna 0,05-0,08 kg</t>
  </si>
  <si>
    <t>Žemlja graham ali z otrobi 0,055-0,06 kg</t>
  </si>
  <si>
    <t>Žemlja koruzna 0,06kg</t>
  </si>
  <si>
    <t>Kruh mora biti narezan na kose, debelina rezine je lahko maksimalno 15mm.</t>
  </si>
  <si>
    <r>
      <rPr>
        <b/>
        <sz val="11"/>
        <color indexed="8"/>
        <rFont val="Arial"/>
        <family val="2"/>
        <charset val="238"/>
      </rPr>
      <t>Dostava dnevno</t>
    </r>
    <r>
      <rPr>
        <sz val="11"/>
        <color indexed="8"/>
        <rFont val="Arial"/>
        <family val="2"/>
        <charset val="238"/>
      </rPr>
      <t xml:space="preserve"> na lokacijo Vrtca Tezno Maribor, Dogoška cesta 20,  Maribor.</t>
    </r>
  </si>
  <si>
    <t>Eko kis jabolčni 0,75l ali enakovredno Simonič</t>
  </si>
  <si>
    <t>Eko oljčno olje 0,75-1l</t>
  </si>
  <si>
    <t>Eko pasiran paradižnik 560 - 680g</t>
  </si>
  <si>
    <t>Eko pelati celi 400-2250g</t>
  </si>
  <si>
    <t>Bio sojina omaka - enakovrednoTamari, temna 1l</t>
  </si>
  <si>
    <t>Eko suhe brusnice brez aditivov 150-200g</t>
  </si>
  <si>
    <t>Eko suhe slive, brez koščic in aditivov 200-400g</t>
  </si>
  <si>
    <t>Eko testnine svedri 500g</t>
  </si>
  <si>
    <t>Eko testenine špageti 500g</t>
  </si>
  <si>
    <t>Čaj melisa 30-40g filter</t>
  </si>
  <si>
    <t>Keksi masleni Finesse petit 460-1000g ali enakovredno</t>
  </si>
  <si>
    <t>Kompot  ananas v koščkih, 365-850 g, v pločevinki Natureta ali enakovredno</t>
  </si>
  <si>
    <t>Korneti  vaflji,  prazni 7-11g, večje pakiranje 490 kosov</t>
  </si>
  <si>
    <t>Kosmiči koruzni brez dodanega sladkorja 375-500g</t>
  </si>
  <si>
    <t>Marmelada brusnica džem z min. 50% sadnim deležem 240-600g</t>
  </si>
  <si>
    <t>Mešanica mediteranskih začimb 15-48g</t>
  </si>
  <si>
    <t>Pecilni prašek 68-150g</t>
  </si>
  <si>
    <t>Sojin jogurt navadni lonček (1kos=2x125g)</t>
  </si>
  <si>
    <t>Sojin jogurt sadni lonček (1kos=2x125g)</t>
  </si>
  <si>
    <t>Tuna v naravnem soku (1kos=3x80g) Rio mare ali enakovredno</t>
  </si>
  <si>
    <r>
      <rPr>
        <b/>
        <sz val="11"/>
        <color indexed="8"/>
        <rFont val="Arial"/>
        <family val="2"/>
        <charset val="238"/>
      </rPr>
      <t>Dostava dnevno</t>
    </r>
    <r>
      <rPr>
        <sz val="11"/>
        <color indexed="8"/>
        <rFont val="Arial"/>
        <family val="2"/>
        <charset val="238"/>
      </rPr>
      <t xml:space="preserve"> na lokacijo VrtcaTezno Maribor, Dogoška cesta 20,  Maribor.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</si>
</sst>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,##0.0000"/>
    <numFmt numFmtId="166" formatCode="#,##0.0000\ &quot;€&quot;"/>
    <numFmt numFmtId="167" formatCode="#,##0.00\ &quot;€&quot;"/>
  </numFmts>
  <fonts count="50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Arial CE"/>
      <charset val="238"/>
    </font>
    <font>
      <sz val="12"/>
      <name val="Calibri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name val="Ariial Ce"/>
      <charset val="238"/>
    </font>
    <font>
      <b/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b/>
      <i/>
      <u/>
      <sz val="11"/>
      <color theme="1"/>
      <name val="Calibri"/>
      <family val="2"/>
      <charset val="238"/>
      <scheme val="minor"/>
    </font>
    <font>
      <b/>
      <sz val="9"/>
      <name val="Arial CE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2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00B050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sz val="10"/>
      <color rgb="FF00B050"/>
      <name val="Arial"/>
      <family val="2"/>
      <charset val="238"/>
    </font>
    <font>
      <sz val="11"/>
      <color rgb="FF33CC33"/>
      <name val="Arial"/>
      <family val="2"/>
      <charset val="238"/>
    </font>
    <font>
      <sz val="11"/>
      <color rgb="FF33CC33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1"/>
      <color rgb="FF00B050"/>
      <name val="Calibri"/>
      <family val="2"/>
      <charset val="238"/>
      <scheme val="minor"/>
    </font>
    <font>
      <b/>
      <sz val="11"/>
      <name val="Arial CE"/>
      <charset val="238"/>
    </font>
    <font>
      <b/>
      <u/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rgb="FF0070C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20" fillId="0" borderId="0"/>
  </cellStyleXfs>
  <cellXfs count="4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2" fillId="0" borderId="0" xfId="0" applyFont="1"/>
    <xf numFmtId="20" fontId="2" fillId="0" borderId="0" xfId="0" applyNumberFormat="1" applyFont="1"/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wrapText="1"/>
    </xf>
    <xf numFmtId="0" fontId="12" fillId="0" borderId="12" xfId="0" applyFont="1" applyBorder="1" applyAlignment="1">
      <alignment horizontal="center" vertical="center" wrapText="1"/>
    </xf>
    <xf numFmtId="0" fontId="1" fillId="0" borderId="0" xfId="0" applyFont="1"/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 applyProtection="1">
      <alignment horizontal="left" vertical="top" wrapText="1"/>
      <protection locked="0"/>
    </xf>
    <xf numFmtId="2" fontId="7" fillId="0" borderId="4" xfId="0" applyNumberFormat="1" applyFont="1" applyBorder="1" applyAlignment="1">
      <alignment vertical="center"/>
    </xf>
    <xf numFmtId="0" fontId="13" fillId="0" borderId="0" xfId="0" applyFont="1"/>
    <xf numFmtId="0" fontId="2" fillId="0" borderId="0" xfId="0" applyFont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/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Alignment="1">
      <alignment horizontal="center"/>
    </xf>
    <xf numFmtId="0" fontId="18" fillId="3" borderId="4" xfId="0" applyFont="1" applyFill="1" applyBorder="1" applyAlignment="1">
      <alignment horizontal="center" vertical="center" wrapText="1"/>
    </xf>
    <xf numFmtId="0" fontId="7" fillId="3" borderId="21" xfId="1" applyFont="1" applyFill="1" applyBorder="1" applyAlignment="1">
      <alignment horizontal="left" vertical="center" wrapText="1"/>
    </xf>
    <xf numFmtId="0" fontId="7" fillId="3" borderId="19" xfId="1" applyFont="1" applyFill="1" applyBorder="1" applyAlignment="1">
      <alignment horizontal="left" vertical="center" wrapText="1"/>
    </xf>
    <xf numFmtId="0" fontId="7" fillId="3" borderId="18" xfId="1" applyFont="1" applyFill="1" applyBorder="1" applyAlignment="1">
      <alignment horizontal="left" vertical="center" wrapText="1"/>
    </xf>
    <xf numFmtId="0" fontId="7" fillId="3" borderId="22" xfId="1" applyFont="1" applyFill="1" applyBorder="1" applyAlignment="1">
      <alignment horizontal="left" vertical="center" wrapText="1"/>
    </xf>
    <xf numFmtId="49" fontId="7" fillId="3" borderId="19" xfId="0" applyNumberFormat="1" applyFont="1" applyFill="1" applyBorder="1" applyAlignment="1">
      <alignment horizontal="left" wrapText="1"/>
    </xf>
    <xf numFmtId="0" fontId="17" fillId="3" borderId="17" xfId="0" applyFont="1" applyFill="1" applyBorder="1" applyAlignment="1">
      <alignment wrapText="1"/>
    </xf>
    <xf numFmtId="0" fontId="17" fillId="3" borderId="1" xfId="0" applyFont="1" applyFill="1" applyBorder="1" applyAlignment="1">
      <alignment wrapText="1"/>
    </xf>
    <xf numFmtId="0" fontId="2" fillId="3" borderId="4" xfId="0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left" vertical="center"/>
    </xf>
    <xf numFmtId="0" fontId="23" fillId="0" borderId="0" xfId="0" applyFont="1"/>
    <xf numFmtId="0" fontId="24" fillId="0" borderId="0" xfId="0" applyFont="1"/>
    <xf numFmtId="0" fontId="0" fillId="0" borderId="0" xfId="0" applyAlignment="1">
      <alignment horizontal="left" vertical="center"/>
    </xf>
    <xf numFmtId="0" fontId="25" fillId="0" borderId="0" xfId="0" applyFont="1"/>
    <xf numFmtId="0" fontId="25" fillId="0" borderId="0" xfId="0" applyFont="1" applyAlignment="1">
      <alignment wrapText="1"/>
    </xf>
    <xf numFmtId="0" fontId="22" fillId="0" borderId="0" xfId="0" applyFont="1" applyAlignment="1">
      <alignment horizontal="left"/>
    </xf>
    <xf numFmtId="0" fontId="0" fillId="0" borderId="25" xfId="0" applyBorder="1"/>
    <xf numFmtId="0" fontId="0" fillId="0" borderId="26" xfId="0" applyBorder="1"/>
    <xf numFmtId="0" fontId="25" fillId="0" borderId="26" xfId="0" applyFont="1" applyBorder="1"/>
    <xf numFmtId="0" fontId="25" fillId="0" borderId="0" xfId="0" applyFont="1" applyAlignment="1">
      <alignment horizontal="left" vertic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30" xfId="0" applyBorder="1" applyAlignment="1">
      <alignment horizontal="center" vertical="center"/>
    </xf>
    <xf numFmtId="0" fontId="26" fillId="0" borderId="15" xfId="0" applyFon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/>
    </xf>
    <xf numFmtId="0" fontId="9" fillId="2" borderId="31" xfId="0" applyFont="1" applyFill="1" applyBorder="1" applyAlignment="1">
      <alignment horizontal="left" vertical="center" wrapText="1"/>
    </xf>
    <xf numFmtId="164" fontId="0" fillId="0" borderId="15" xfId="0" applyNumberFormat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left" vertical="top" wrapText="1"/>
    </xf>
    <xf numFmtId="0" fontId="14" fillId="0" borderId="1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4" fillId="0" borderId="0" xfId="0" applyNumberFormat="1" applyFont="1" applyAlignment="1">
      <alignment horizontal="left" vertical="center"/>
    </xf>
    <xf numFmtId="0" fontId="28" fillId="0" borderId="0" xfId="0" applyFont="1"/>
    <xf numFmtId="49" fontId="14" fillId="0" borderId="0" xfId="0" applyNumberFormat="1" applyFont="1"/>
    <xf numFmtId="0" fontId="14" fillId="0" borderId="0" xfId="0" applyFont="1"/>
    <xf numFmtId="49" fontId="14" fillId="0" borderId="0" xfId="0" applyNumberFormat="1" applyFont="1" applyAlignment="1">
      <alignment horizontal="center"/>
    </xf>
    <xf numFmtId="49" fontId="29" fillId="0" borderId="0" xfId="0" applyNumberFormat="1" applyFont="1" applyAlignment="1">
      <alignment horizontal="center"/>
    </xf>
    <xf numFmtId="49" fontId="30" fillId="0" borderId="0" xfId="0" applyNumberFormat="1" applyFont="1" applyAlignment="1">
      <alignment horizontal="center"/>
    </xf>
    <xf numFmtId="49" fontId="14" fillId="0" borderId="0" xfId="2" applyNumberFormat="1" applyFont="1"/>
    <xf numFmtId="49" fontId="29" fillId="0" borderId="0" xfId="2" applyNumberFormat="1" applyFont="1"/>
    <xf numFmtId="0" fontId="14" fillId="0" borderId="0" xfId="2" applyFont="1"/>
    <xf numFmtId="0" fontId="31" fillId="0" borderId="0" xfId="0" applyFont="1"/>
    <xf numFmtId="4" fontId="0" fillId="0" borderId="0" xfId="0" applyNumberFormat="1"/>
    <xf numFmtId="4" fontId="25" fillId="0" borderId="0" xfId="0" applyNumberFormat="1" applyFont="1"/>
    <xf numFmtId="4" fontId="22" fillId="0" borderId="0" xfId="0" applyNumberFormat="1" applyFont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14" fillId="0" borderId="15" xfId="0" applyFont="1" applyBorder="1"/>
    <xf numFmtId="0" fontId="0" fillId="0" borderId="15" xfId="0" applyBorder="1"/>
    <xf numFmtId="0" fontId="14" fillId="0" borderId="15" xfId="0" applyFont="1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4" fontId="0" fillId="0" borderId="16" xfId="0" applyNumberFormat="1" applyBorder="1" applyAlignment="1">
      <alignment horizontal="center" vertical="center" wrapText="1"/>
    </xf>
    <xf numFmtId="4" fontId="0" fillId="0" borderId="37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 wrapText="1"/>
    </xf>
    <xf numFmtId="0" fontId="14" fillId="0" borderId="15" xfId="0" applyFont="1" applyBorder="1" applyAlignment="1">
      <alignment vertical="center"/>
    </xf>
    <xf numFmtId="4" fontId="0" fillId="0" borderId="26" xfId="0" applyNumberFormat="1" applyBorder="1" applyAlignment="1">
      <alignment horizontal="center" vertical="center"/>
    </xf>
    <xf numFmtId="0" fontId="25" fillId="0" borderId="0" xfId="0" applyFont="1" applyAlignment="1">
      <alignment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vertical="top" wrapText="1"/>
    </xf>
    <xf numFmtId="0" fontId="25" fillId="0" borderId="0" xfId="0" applyFont="1" applyAlignment="1">
      <alignment horizontal="right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/>
    <xf numFmtId="2" fontId="2" fillId="0" borderId="15" xfId="0" applyNumberFormat="1" applyFont="1" applyBorder="1" applyAlignment="1">
      <alignment horizontal="center" vertical="center" wrapText="1"/>
    </xf>
    <xf numFmtId="49" fontId="19" fillId="3" borderId="15" xfId="0" applyNumberFormat="1" applyFont="1" applyFill="1" applyBorder="1" applyAlignment="1">
      <alignment horizontal="left" wrapText="1"/>
    </xf>
    <xf numFmtId="0" fontId="2" fillId="0" borderId="15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6" fillId="0" borderId="15" xfId="0" applyFont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left" wrapText="1"/>
    </xf>
    <xf numFmtId="0" fontId="9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14" fillId="0" borderId="15" xfId="0" applyFont="1" applyBorder="1" applyAlignment="1">
      <alignment vertical="center" wrapText="1"/>
    </xf>
    <xf numFmtId="49" fontId="14" fillId="0" borderId="15" xfId="0" applyNumberFormat="1" applyFont="1" applyBorder="1" applyAlignment="1">
      <alignment horizontal="left" vertical="center" wrapText="1"/>
    </xf>
    <xf numFmtId="0" fontId="14" fillId="0" borderId="15" xfId="0" applyFont="1" applyBorder="1" applyAlignment="1">
      <alignment horizontal="center" wrapText="1"/>
    </xf>
    <xf numFmtId="0" fontId="7" fillId="0" borderId="15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4" fontId="15" fillId="0" borderId="15" xfId="0" applyNumberFormat="1" applyFont="1" applyBorder="1" applyAlignment="1">
      <alignment vertical="center"/>
    </xf>
    <xf numFmtId="2" fontId="16" fillId="0" borderId="4" xfId="0" applyNumberFormat="1" applyFont="1" applyBorder="1" applyAlignment="1">
      <alignment vertical="center"/>
    </xf>
    <xf numFmtId="0" fontId="21" fillId="0" borderId="0" xfId="0" applyFont="1"/>
    <xf numFmtId="0" fontId="6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14" fillId="0" borderId="16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6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22" fillId="4" borderId="28" xfId="0" applyFont="1" applyFill="1" applyBorder="1" applyAlignment="1">
      <alignment horizontal="center" vertical="center" wrapText="1"/>
    </xf>
    <xf numFmtId="0" fontId="22" fillId="4" borderId="29" xfId="0" applyFont="1" applyFill="1" applyBorder="1" applyAlignment="1">
      <alignment horizontal="center" vertical="center" wrapText="1"/>
    </xf>
    <xf numFmtId="0" fontId="0" fillId="0" borderId="34" xfId="0" applyBorder="1"/>
    <xf numFmtId="0" fontId="0" fillId="0" borderId="34" xfId="0" applyBorder="1" applyAlignment="1">
      <alignment wrapText="1"/>
    </xf>
    <xf numFmtId="0" fontId="0" fillId="0" borderId="34" xfId="0" applyBorder="1" applyAlignment="1">
      <alignment horizontal="right" vertical="top" wrapText="1"/>
    </xf>
    <xf numFmtId="4" fontId="22" fillId="0" borderId="35" xfId="0" applyNumberFormat="1" applyFont="1" applyBorder="1" applyAlignment="1">
      <alignment horizontal="center" vertical="center" wrapText="1"/>
    </xf>
    <xf numFmtId="4" fontId="22" fillId="0" borderId="25" xfId="0" applyNumberFormat="1" applyFont="1" applyBorder="1" applyAlignment="1">
      <alignment horizontal="center" vertical="center"/>
    </xf>
    <xf numFmtId="4" fontId="22" fillId="0" borderId="15" xfId="0" applyNumberFormat="1" applyFont="1" applyBorder="1" applyAlignment="1">
      <alignment horizontal="center" vertical="center"/>
    </xf>
    <xf numFmtId="0" fontId="22" fillId="4" borderId="27" xfId="0" applyFont="1" applyFill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2" fontId="2" fillId="0" borderId="41" xfId="0" applyNumberFormat="1" applyFont="1" applyBorder="1" applyAlignment="1">
      <alignment horizontal="center" vertical="center" wrapText="1"/>
    </xf>
    <xf numFmtId="165" fontId="0" fillId="0" borderId="0" xfId="0" applyNumberFormat="1"/>
    <xf numFmtId="165" fontId="3" fillId="0" borderId="0" xfId="0" applyNumberFormat="1" applyFont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 wrapText="1"/>
    </xf>
    <xf numFmtId="165" fontId="6" fillId="0" borderId="17" xfId="0" applyNumberFormat="1" applyFont="1" applyBorder="1" applyAlignment="1">
      <alignment horizontal="center" vertical="center" wrapText="1"/>
    </xf>
    <xf numFmtId="165" fontId="7" fillId="0" borderId="15" xfId="0" applyNumberFormat="1" applyFont="1" applyBorder="1" applyAlignment="1">
      <alignment vertical="center"/>
    </xf>
    <xf numFmtId="165" fontId="15" fillId="0" borderId="15" xfId="0" applyNumberFormat="1" applyFont="1" applyBorder="1" applyAlignment="1">
      <alignment vertical="center"/>
    </xf>
    <xf numFmtId="165" fontId="13" fillId="0" borderId="0" xfId="0" applyNumberFormat="1" applyFont="1"/>
    <xf numFmtId="165" fontId="2" fillId="0" borderId="0" xfId="0" applyNumberFormat="1" applyFont="1"/>
    <xf numFmtId="4" fontId="6" fillId="0" borderId="15" xfId="0" applyNumberFormat="1" applyFont="1" applyBorder="1" applyAlignment="1">
      <alignment horizontal="center" vertical="center" wrapText="1"/>
    </xf>
    <xf numFmtId="4" fontId="13" fillId="0" borderId="0" xfId="0" applyNumberFormat="1" applyFont="1"/>
    <xf numFmtId="4" fontId="2" fillId="0" borderId="0" xfId="0" applyNumberFormat="1" applyFont="1"/>
    <xf numFmtId="0" fontId="22" fillId="4" borderId="37" xfId="0" applyFont="1" applyFill="1" applyBorder="1" applyAlignment="1">
      <alignment horizontal="center" vertical="center" wrapText="1"/>
    </xf>
    <xf numFmtId="0" fontId="22" fillId="4" borderId="15" xfId="0" applyFont="1" applyFill="1" applyBorder="1" applyAlignment="1">
      <alignment horizontal="center" vertical="center" wrapText="1"/>
    </xf>
    <xf numFmtId="0" fontId="32" fillId="4" borderId="15" xfId="0" applyFont="1" applyFill="1" applyBorder="1" applyAlignment="1">
      <alignment horizontal="center" vertical="center" wrapText="1"/>
    </xf>
    <xf numFmtId="4" fontId="22" fillId="4" borderId="20" xfId="0" applyNumberFormat="1" applyFont="1" applyFill="1" applyBorder="1" applyAlignment="1">
      <alignment horizontal="center" vertical="center" wrapText="1"/>
    </xf>
    <xf numFmtId="0" fontId="22" fillId="4" borderId="26" xfId="0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left" vertical="center"/>
    </xf>
    <xf numFmtId="0" fontId="34" fillId="0" borderId="3" xfId="0" applyFont="1" applyBorder="1" applyAlignment="1">
      <alignment vertical="center"/>
    </xf>
    <xf numFmtId="0" fontId="34" fillId="0" borderId="4" xfId="0" applyFont="1" applyBorder="1" applyAlignment="1">
      <alignment horizontal="center" vertical="center"/>
    </xf>
    <xf numFmtId="0" fontId="34" fillId="3" borderId="4" xfId="0" applyFont="1" applyFill="1" applyBorder="1" applyAlignment="1">
      <alignment horizontal="right" vertical="center"/>
    </xf>
    <xf numFmtId="0" fontId="34" fillId="0" borderId="1" xfId="0" applyFont="1" applyBorder="1" applyAlignment="1">
      <alignment vertical="center"/>
    </xf>
    <xf numFmtId="0" fontId="0" fillId="0" borderId="39" xfId="0" applyBorder="1" applyAlignment="1">
      <alignment horizontal="center" vertical="center"/>
    </xf>
    <xf numFmtId="1" fontId="0" fillId="0" borderId="34" xfId="0" applyNumberFormat="1" applyBorder="1"/>
    <xf numFmtId="164" fontId="0" fillId="0" borderId="17" xfId="0" applyNumberFormat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34" fillId="0" borderId="3" xfId="0" applyFont="1" applyBorder="1" applyAlignment="1">
      <alignment horizontal="left" vertical="center"/>
    </xf>
    <xf numFmtId="0" fontId="34" fillId="0" borderId="4" xfId="0" applyFont="1" applyBorder="1" applyAlignment="1">
      <alignment horizontal="right" vertical="center"/>
    </xf>
    <xf numFmtId="166" fontId="35" fillId="0" borderId="4" xfId="0" applyNumberFormat="1" applyFont="1" applyBorder="1" applyAlignment="1">
      <alignment horizontal="right" vertical="center"/>
    </xf>
    <xf numFmtId="166" fontId="35" fillId="0" borderId="1" xfId="0" applyNumberFormat="1" applyFont="1" applyBorder="1" applyAlignment="1">
      <alignment horizontal="right" vertical="center"/>
    </xf>
    <xf numFmtId="0" fontId="34" fillId="0" borderId="4" xfId="0" applyFont="1" applyBorder="1" applyAlignment="1">
      <alignment vertical="center"/>
    </xf>
    <xf numFmtId="0" fontId="0" fillId="0" borderId="45" xfId="0" applyBorder="1"/>
    <xf numFmtId="166" fontId="35" fillId="0" borderId="47" xfId="0" applyNumberFormat="1" applyFont="1" applyBorder="1" applyAlignment="1">
      <alignment horizontal="right" vertical="center"/>
    </xf>
    <xf numFmtId="0" fontId="34" fillId="0" borderId="2" xfId="0" applyFont="1" applyBorder="1" applyAlignment="1">
      <alignment horizontal="right" vertical="center"/>
    </xf>
    <xf numFmtId="0" fontId="0" fillId="0" borderId="41" xfId="0" applyBorder="1"/>
    <xf numFmtId="0" fontId="0" fillId="0" borderId="2" xfId="0" applyBorder="1"/>
    <xf numFmtId="0" fontId="5" fillId="4" borderId="1" xfId="0" applyFont="1" applyFill="1" applyBorder="1" applyAlignment="1">
      <alignment horizontal="center" vertical="center" wrapText="1"/>
    </xf>
    <xf numFmtId="2" fontId="2" fillId="0" borderId="40" xfId="0" applyNumberFormat="1" applyFont="1" applyBorder="1" applyAlignment="1">
      <alignment horizontal="center" vertical="center" wrapText="1"/>
    </xf>
    <xf numFmtId="2" fontId="2" fillId="0" borderId="48" xfId="0" applyNumberFormat="1" applyFont="1" applyBorder="1" applyAlignment="1">
      <alignment horizontal="center" vertical="center" wrapText="1"/>
    </xf>
    <xf numFmtId="0" fontId="0" fillId="4" borderId="42" xfId="0" applyFill="1" applyBorder="1" applyAlignment="1">
      <alignment wrapText="1"/>
    </xf>
    <xf numFmtId="0" fontId="0" fillId="5" borderId="0" xfId="0" applyFill="1"/>
    <xf numFmtId="0" fontId="0" fillId="6" borderId="0" xfId="0" applyFill="1"/>
    <xf numFmtId="0" fontId="0" fillId="3" borderId="0" xfId="0" applyFill="1"/>
    <xf numFmtId="2" fontId="16" fillId="0" borderId="15" xfId="0" applyNumberFormat="1" applyFont="1" applyBorder="1" applyAlignment="1">
      <alignment horizontal="center" vertical="center" wrapText="1"/>
    </xf>
    <xf numFmtId="0" fontId="21" fillId="0" borderId="15" xfId="0" applyFont="1" applyBorder="1"/>
    <xf numFmtId="0" fontId="1" fillId="0" borderId="0" xfId="0" applyFont="1"/>
    <xf numFmtId="0" fontId="2" fillId="0" borderId="0" xfId="0" applyFont="1"/>
    <xf numFmtId="0" fontId="22" fillId="0" borderId="0" xfId="0" applyFont="1" applyAlignment="1">
      <alignment horizontal="center"/>
    </xf>
    <xf numFmtId="0" fontId="1" fillId="0" borderId="0" xfId="0" applyFont="1"/>
    <xf numFmtId="0" fontId="36" fillId="4" borderId="10" xfId="0" applyFont="1" applyFill="1" applyBorder="1" applyAlignment="1">
      <alignment horizontal="center" vertical="center" wrapText="1"/>
    </xf>
    <xf numFmtId="0" fontId="36" fillId="4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36" fillId="4" borderId="16" xfId="0" applyFont="1" applyFill="1" applyBorder="1" applyAlignment="1">
      <alignment horizontal="center" wrapText="1"/>
    </xf>
    <xf numFmtId="0" fontId="36" fillId="4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6" fillId="4" borderId="16" xfId="0" applyFont="1" applyFill="1" applyBorder="1" applyAlignment="1">
      <alignment wrapText="1"/>
    </xf>
    <xf numFmtId="0" fontId="36" fillId="4" borderId="17" xfId="0" applyFont="1" applyFill="1" applyBorder="1" applyAlignment="1">
      <alignment wrapText="1"/>
    </xf>
    <xf numFmtId="0" fontId="37" fillId="0" borderId="4" xfId="0" applyFont="1" applyBorder="1" applyAlignment="1">
      <alignment horizontal="right" vertical="center"/>
    </xf>
    <xf numFmtId="0" fontId="37" fillId="3" borderId="4" xfId="0" applyFont="1" applyFill="1" applyBorder="1" applyAlignment="1">
      <alignment horizontal="right" vertical="center"/>
    </xf>
    <xf numFmtId="0" fontId="37" fillId="0" borderId="43" xfId="0" applyFont="1" applyBorder="1" applyAlignment="1">
      <alignment horizontal="right" vertical="center"/>
    </xf>
    <xf numFmtId="0" fontId="2" fillId="0" borderId="46" xfId="0" applyFont="1" applyBorder="1"/>
    <xf numFmtId="0" fontId="38" fillId="0" borderId="0" xfId="0" applyFont="1"/>
    <xf numFmtId="0" fontId="37" fillId="0" borderId="3" xfId="0" applyFont="1" applyBorder="1" applyAlignment="1">
      <alignment vertical="center"/>
    </xf>
    <xf numFmtId="0" fontId="37" fillId="0" borderId="4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right" vertical="center"/>
    </xf>
    <xf numFmtId="166" fontId="37" fillId="0" borderId="4" xfId="0" applyNumberFormat="1" applyFont="1" applyBorder="1" applyAlignment="1">
      <alignment horizontal="right" vertical="center"/>
    </xf>
    <xf numFmtId="0" fontId="37" fillId="0" borderId="4" xfId="0" applyFont="1" applyBorder="1" applyAlignment="1">
      <alignment vertical="center"/>
    </xf>
    <xf numFmtId="0" fontId="37" fillId="0" borderId="42" xfId="0" applyFont="1" applyBorder="1" applyAlignment="1">
      <alignment vertical="center"/>
    </xf>
    <xf numFmtId="166" fontId="7" fillId="0" borderId="43" xfId="0" applyNumberFormat="1" applyFont="1" applyBorder="1" applyAlignment="1">
      <alignment horizontal="right" vertical="center"/>
    </xf>
    <xf numFmtId="0" fontId="2" fillId="0" borderId="46" xfId="0" applyFont="1" applyBorder="1" applyAlignment="1">
      <alignment horizontal="center"/>
    </xf>
    <xf numFmtId="0" fontId="7" fillId="0" borderId="4" xfId="0" applyFont="1" applyBorder="1" applyAlignment="1">
      <alignment vertical="center"/>
    </xf>
    <xf numFmtId="167" fontId="7" fillId="0" borderId="4" xfId="0" applyNumberFormat="1" applyFont="1" applyBorder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0" fillId="0" borderId="23" xfId="0" applyBorder="1"/>
    <xf numFmtId="4" fontId="22" fillId="0" borderId="35" xfId="0" applyNumberFormat="1" applyFont="1" applyBorder="1" applyAlignment="1">
      <alignment horizontal="center" vertical="center"/>
    </xf>
    <xf numFmtId="49" fontId="14" fillId="0" borderId="23" xfId="0" applyNumberFormat="1" applyFont="1" applyBorder="1"/>
    <xf numFmtId="49" fontId="14" fillId="0" borderId="23" xfId="0" applyNumberFormat="1" applyFont="1" applyBorder="1" applyAlignment="1">
      <alignment horizontal="center"/>
    </xf>
    <xf numFmtId="49" fontId="29" fillId="0" borderId="23" xfId="0" applyNumberFormat="1" applyFont="1" applyBorder="1" applyAlignment="1">
      <alignment horizontal="center"/>
    </xf>
    <xf numFmtId="49" fontId="30" fillId="0" borderId="23" xfId="0" applyNumberFormat="1" applyFont="1" applyBorder="1" applyAlignment="1">
      <alignment horizontal="center"/>
    </xf>
    <xf numFmtId="0" fontId="14" fillId="0" borderId="23" xfId="0" applyFont="1" applyBorder="1"/>
    <xf numFmtId="0" fontId="22" fillId="4" borderId="5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Border="1"/>
    <xf numFmtId="0" fontId="22" fillId="0" borderId="0" xfId="0" applyFont="1" applyBorder="1" applyAlignment="1">
      <alignment horizontal="center"/>
    </xf>
    <xf numFmtId="0" fontId="2" fillId="2" borderId="31" xfId="0" applyFont="1" applyFill="1" applyBorder="1" applyAlignment="1">
      <alignment horizontal="left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/>
    </xf>
    <xf numFmtId="4" fontId="2" fillId="0" borderId="37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0" fontId="2" fillId="0" borderId="34" xfId="0" applyFont="1" applyBorder="1"/>
    <xf numFmtId="0" fontId="2" fillId="0" borderId="34" xfId="0" applyFont="1" applyBorder="1" applyAlignment="1">
      <alignment wrapText="1"/>
    </xf>
    <xf numFmtId="0" fontId="29" fillId="0" borderId="35" xfId="0" applyFont="1" applyBorder="1" applyAlignment="1">
      <alignment horizontal="center" vertical="center"/>
    </xf>
    <xf numFmtId="4" fontId="29" fillId="0" borderId="36" xfId="0" applyNumberFormat="1" applyFont="1" applyBorder="1" applyAlignment="1">
      <alignment horizontal="center" vertical="center"/>
    </xf>
    <xf numFmtId="4" fontId="29" fillId="0" borderId="34" xfId="0" applyNumberFormat="1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0" fontId="39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wrapText="1"/>
    </xf>
    <xf numFmtId="0" fontId="0" fillId="0" borderId="15" xfId="0" applyBorder="1" applyAlignment="1">
      <alignment horizontal="left"/>
    </xf>
    <xf numFmtId="2" fontId="2" fillId="0" borderId="15" xfId="0" applyNumberFormat="1" applyFont="1" applyBorder="1" applyAlignment="1">
      <alignment horizontal="left" vertical="center" wrapText="1"/>
    </xf>
    <xf numFmtId="0" fontId="17" fillId="0" borderId="15" xfId="0" applyFont="1" applyBorder="1" applyAlignment="1">
      <alignment horizontal="center" vertical="center" wrapText="1"/>
    </xf>
    <xf numFmtId="0" fontId="40" fillId="0" borderId="37" xfId="0" applyFont="1" applyBorder="1"/>
    <xf numFmtId="49" fontId="41" fillId="3" borderId="37" xfId="0" applyNumberFormat="1" applyFont="1" applyFill="1" applyBorder="1" applyAlignment="1">
      <alignment horizontal="left" wrapText="1"/>
    </xf>
    <xf numFmtId="0" fontId="41" fillId="0" borderId="37" xfId="0" applyFont="1" applyBorder="1" applyAlignment="1">
      <alignment horizontal="left" wrapText="1"/>
    </xf>
    <xf numFmtId="0" fontId="40" fillId="0" borderId="37" xfId="0" applyFont="1" applyBorder="1" applyAlignment="1">
      <alignment horizontal="left"/>
    </xf>
    <xf numFmtId="0" fontId="39" fillId="0" borderId="15" xfId="0" applyFont="1" applyBorder="1" applyAlignment="1">
      <alignment vertical="center" wrapText="1"/>
    </xf>
    <xf numFmtId="49" fontId="39" fillId="3" borderId="15" xfId="0" applyNumberFormat="1" applyFont="1" applyFill="1" applyBorder="1" applyAlignment="1">
      <alignment horizontal="left" wrapText="1"/>
    </xf>
    <xf numFmtId="0" fontId="39" fillId="0" borderId="15" xfId="0" applyFont="1" applyBorder="1" applyAlignment="1">
      <alignment horizontal="left" vertical="center" wrapText="1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1" fillId="0" borderId="0" xfId="0" applyFont="1"/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2" fillId="2" borderId="31" xfId="0" applyFont="1" applyFill="1" applyBorder="1" applyAlignment="1">
      <alignment horizontal="left" vertical="center" wrapText="1"/>
    </xf>
    <xf numFmtId="4" fontId="43" fillId="0" borderId="1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 applyProtection="1">
      <alignment horizontal="left" vertical="top" wrapText="1"/>
      <protection locked="0"/>
    </xf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7" fillId="2" borderId="31" xfId="0" applyFont="1" applyFill="1" applyBorder="1" applyAlignment="1">
      <alignment horizontal="left" vertical="center" wrapText="1"/>
    </xf>
    <xf numFmtId="0" fontId="17" fillId="2" borderId="31" xfId="0" applyFont="1" applyFill="1" applyBorder="1" applyAlignment="1">
      <alignment horizontal="left" vertical="center" wrapText="1"/>
    </xf>
    <xf numFmtId="0" fontId="17" fillId="2" borderId="31" xfId="0" applyFont="1" applyFill="1" applyBorder="1" applyAlignment="1">
      <alignment horizontal="left" vertical="top" wrapText="1"/>
    </xf>
    <xf numFmtId="0" fontId="44" fillId="0" borderId="1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40" fillId="0" borderId="1" xfId="0" applyFont="1" applyBorder="1"/>
    <xf numFmtId="0" fontId="0" fillId="0" borderId="42" xfId="0" applyBorder="1"/>
    <xf numFmtId="0" fontId="4" fillId="4" borderId="5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41" fillId="0" borderId="17" xfId="0" applyFont="1" applyBorder="1" applyAlignment="1">
      <alignment horizontal="center"/>
    </xf>
    <xf numFmtId="0" fontId="41" fillId="0" borderId="15" xfId="0" applyFont="1" applyBorder="1" applyAlignment="1">
      <alignment horizontal="center"/>
    </xf>
    <xf numFmtId="0" fontId="40" fillId="0" borderId="3" xfId="0" applyFont="1" applyBorder="1"/>
    <xf numFmtId="0" fontId="17" fillId="3" borderId="3" xfId="0" applyFont="1" applyFill="1" applyBorder="1" applyAlignment="1">
      <alignment wrapText="1"/>
    </xf>
    <xf numFmtId="0" fontId="4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45" fillId="0" borderId="1" xfId="0" applyFont="1" applyBorder="1"/>
    <xf numFmtId="49" fontId="41" fillId="3" borderId="15" xfId="0" applyNumberFormat="1" applyFont="1" applyFill="1" applyBorder="1" applyAlignment="1">
      <alignment horizontal="left" wrapText="1"/>
    </xf>
    <xf numFmtId="0" fontId="39" fillId="0" borderId="4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left" vertical="center" wrapText="1"/>
    </xf>
    <xf numFmtId="165" fontId="41" fillId="0" borderId="15" xfId="0" applyNumberFormat="1" applyFont="1" applyBorder="1" applyAlignment="1">
      <alignment horizontal="center" vertical="center" wrapText="1"/>
    </xf>
    <xf numFmtId="4" fontId="41" fillId="0" borderId="15" xfId="0" applyNumberFormat="1" applyFont="1" applyBorder="1" applyAlignment="1">
      <alignment horizontal="center" vertical="center" wrapText="1"/>
    </xf>
    <xf numFmtId="0" fontId="40" fillId="0" borderId="15" xfId="0" applyFont="1" applyBorder="1" applyAlignment="1">
      <alignment wrapText="1"/>
    </xf>
    <xf numFmtId="0" fontId="40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2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5" fillId="0" borderId="0" xfId="0" applyFont="1"/>
    <xf numFmtId="0" fontId="47" fillId="0" borderId="0" xfId="0" applyFont="1"/>
    <xf numFmtId="0" fontId="7" fillId="0" borderId="0" xfId="0" applyFont="1" applyAlignment="1">
      <alignment horizontal="left" wrapText="1"/>
    </xf>
    <xf numFmtId="0" fontId="44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46" fillId="4" borderId="15" xfId="0" applyFont="1" applyFill="1" applyBorder="1" applyAlignment="1">
      <alignment horizontal="center" vertical="center" wrapText="1"/>
    </xf>
    <xf numFmtId="0" fontId="2" fillId="0" borderId="0" xfId="0" applyFont="1"/>
    <xf numFmtId="0" fontId="5" fillId="4" borderId="19" xfId="0" applyFont="1" applyFill="1" applyBorder="1" applyAlignment="1">
      <alignment horizontal="center" vertical="center" wrapText="1"/>
    </xf>
    <xf numFmtId="0" fontId="5" fillId="4" borderId="56" xfId="0" applyFont="1" applyFill="1" applyBorder="1" applyAlignment="1">
      <alignment horizontal="center" vertical="center" wrapText="1"/>
    </xf>
    <xf numFmtId="165" fontId="5" fillId="4" borderId="56" xfId="0" applyNumberFormat="1" applyFont="1" applyFill="1" applyBorder="1" applyAlignment="1">
      <alignment horizontal="center" vertical="center" wrapText="1"/>
    </xf>
    <xf numFmtId="4" fontId="5" fillId="4" borderId="56" xfId="0" applyNumberFormat="1" applyFont="1" applyFill="1" applyBorder="1" applyAlignment="1">
      <alignment horizontal="center" vertical="center" wrapText="1"/>
    </xf>
    <xf numFmtId="0" fontId="5" fillId="4" borderId="5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left" vertical="top"/>
    </xf>
    <xf numFmtId="0" fontId="0" fillId="0" borderId="0" xfId="0" applyFont="1"/>
    <xf numFmtId="49" fontId="7" fillId="0" borderId="0" xfId="2" applyNumberFormat="1" applyFont="1"/>
    <xf numFmtId="49" fontId="15" fillId="0" borderId="0" xfId="2" applyNumberFormat="1" applyFont="1"/>
    <xf numFmtId="0" fontId="7" fillId="0" borderId="0" xfId="2" applyFont="1"/>
    <xf numFmtId="0" fontId="15" fillId="0" borderId="35" xfId="0" applyFont="1" applyBorder="1" applyAlignment="1">
      <alignment horizontal="center" vertical="center"/>
    </xf>
    <xf numFmtId="4" fontId="15" fillId="0" borderId="36" xfId="0" applyNumberFormat="1" applyFont="1" applyBorder="1" applyAlignment="1">
      <alignment horizontal="center" vertical="center"/>
    </xf>
    <xf numFmtId="4" fontId="15" fillId="0" borderId="34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7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4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4" fontId="1" fillId="0" borderId="8" xfId="0" applyNumberFormat="1" applyFont="1" applyBorder="1" applyAlignment="1">
      <alignment vertical="center"/>
    </xf>
    <xf numFmtId="4" fontId="1" fillId="0" borderId="9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7" xfId="0" applyFont="1" applyBorder="1" applyAlignment="1">
      <alignment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5" fillId="4" borderId="49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36" fillId="4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left" vertical="top" wrapText="1"/>
      <protection locked="0"/>
    </xf>
    <xf numFmtId="0" fontId="36" fillId="4" borderId="16" xfId="0" applyFont="1" applyFill="1" applyBorder="1" applyAlignment="1">
      <alignment horizontal="center" vertical="center" wrapText="1"/>
    </xf>
    <xf numFmtId="0" fontId="36" fillId="4" borderId="1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6" fillId="4" borderId="13" xfId="0" applyFont="1" applyFill="1" applyBorder="1" applyAlignment="1">
      <alignment horizontal="center" vertical="center" wrapText="1"/>
    </xf>
    <xf numFmtId="0" fontId="36" fillId="4" borderId="1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36" fillId="4" borderId="10" xfId="0" applyFont="1" applyFill="1" applyBorder="1" applyAlignment="1">
      <alignment horizontal="center" vertical="center" wrapText="1"/>
    </xf>
    <xf numFmtId="0" fontId="36" fillId="4" borderId="9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6" fillId="4" borderId="16" xfId="0" applyFont="1" applyFill="1" applyBorder="1" applyAlignment="1">
      <alignment horizontal="center" wrapText="1"/>
    </xf>
    <xf numFmtId="0" fontId="36" fillId="4" borderId="17" xfId="0" applyFont="1" applyFill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0" fontId="36" fillId="4" borderId="5" xfId="0" applyFont="1" applyFill="1" applyBorder="1" applyAlignment="1">
      <alignment horizontal="center" vertical="center" wrapText="1"/>
    </xf>
    <xf numFmtId="0" fontId="36" fillId="4" borderId="3" xfId="0" applyFont="1" applyFill="1" applyBorder="1" applyAlignment="1">
      <alignment horizontal="center" vertical="center" wrapText="1"/>
    </xf>
    <xf numFmtId="0" fontId="36" fillId="4" borderId="54" xfId="0" applyFont="1" applyFill="1" applyBorder="1" applyAlignment="1">
      <alignment horizontal="center" vertical="center" wrapText="1"/>
    </xf>
    <xf numFmtId="0" fontId="36" fillId="4" borderId="55" xfId="0" applyFont="1" applyFill="1" applyBorder="1" applyAlignment="1">
      <alignment horizontal="center" vertical="center" wrapText="1"/>
    </xf>
    <xf numFmtId="0" fontId="36" fillId="4" borderId="8" xfId="0" applyFont="1" applyFill="1" applyBorder="1" applyAlignment="1">
      <alignment horizontal="center" vertical="center" wrapText="1"/>
    </xf>
    <xf numFmtId="0" fontId="36" fillId="4" borderId="51" xfId="0" applyFont="1" applyFill="1" applyBorder="1" applyAlignment="1">
      <alignment horizontal="center" vertical="center" wrapText="1"/>
    </xf>
    <xf numFmtId="0" fontId="36" fillId="4" borderId="6" xfId="0" applyFont="1" applyFill="1" applyBorder="1" applyAlignment="1">
      <alignment horizontal="center" vertical="center" wrapText="1"/>
    </xf>
    <xf numFmtId="0" fontId="36" fillId="4" borderId="7" xfId="0" applyFont="1" applyFill="1" applyBorder="1" applyAlignment="1">
      <alignment horizontal="center" vertical="center" wrapText="1"/>
    </xf>
    <xf numFmtId="0" fontId="36" fillId="4" borderId="53" xfId="0" applyFont="1" applyFill="1" applyBorder="1" applyAlignment="1">
      <alignment horizontal="center" vertical="center" wrapText="1"/>
    </xf>
    <xf numFmtId="0" fontId="36" fillId="4" borderId="38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 wrapText="1"/>
    </xf>
    <xf numFmtId="0" fontId="9" fillId="4" borderId="52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</cellXfs>
  <cellStyles count="3">
    <cellStyle name="Navadno" xfId="0" builtinId="0"/>
    <cellStyle name="Navadno 2" xfId="2"/>
    <cellStyle name="Normal 2 2" xfId="1"/>
  </cellStyles>
  <dxfs count="0"/>
  <tableStyles count="0" defaultTableStyle="TableStyleMedium2" defaultPivotStyle="PivotStyleLight16"/>
  <colors>
    <mruColors>
      <color rgb="FFFF00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135</xdr:row>
      <xdr:rowOff>104775</xdr:rowOff>
    </xdr:from>
    <xdr:to>
      <xdr:col>8</xdr:col>
      <xdr:colOff>0</xdr:colOff>
      <xdr:row>151</xdr:row>
      <xdr:rowOff>74296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0" y="21882735"/>
          <a:ext cx="6286500" cy="28956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 </a:t>
          </a:r>
        </a:p>
        <a:p>
          <a:r>
            <a:rPr lang="sl-SI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vse artikle iz skupine, razen sezonskega sadja in zelenjave, ki imata</a:t>
          </a:r>
        </a:p>
        <a:p>
          <a:r>
            <a:rPr lang="sl-SI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količinsko</a:t>
          </a:r>
          <a:r>
            <a:rPr lang="sl-SI" sz="1100" b="1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vrednost 0 in ju ponudi v času sezone.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artikli morajo ustrezati določbam ustreznih uredb, zakonov in  pravilnikov o kakovosti in varnosti živil,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objavljenih v Uradnem listu RS.   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artikli morajo biti sveži, primerne zrelosti, pravilne oblike, nepoškodovani, brez tujega vonja in okusa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ter</a:t>
          </a:r>
          <a:r>
            <a:rPr lang="sl-SI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morajo biti vsaj 2. kakovostnega razreda.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Sadje in zelenjava ne sme biti pridelano s pomočjo genske tehnologije, izdelki ne smejo vsebovati GSO.  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Vsaka pošiljka sadja in zelenjave mora biti opremljena z deklaracijo in podatki za sledljivost v</a:t>
          </a:r>
        </a:p>
        <a:p>
          <a:r>
            <a:rPr lang="sl-SI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slovenskem jeziku.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dnevno na lokacijo Vrtca Tezno 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, Dogoška cesta 20, Maribor.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endParaRPr lang="sl-SI" sz="1100">
            <a:effectLst/>
            <a:latin typeface="Arial" pitchFamily="34" charset="0"/>
            <a:cs typeface="Arial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izven dogovorjene ure in ob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neopravljenem prevzemu se šteje za neizvedeno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sl-SI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180976</xdr:rowOff>
    </xdr:from>
    <xdr:to>
      <xdr:col>8</xdr:col>
      <xdr:colOff>28575</xdr:colOff>
      <xdr:row>33</xdr:row>
      <xdr:rowOff>114300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0" y="4143376"/>
          <a:ext cx="6019800" cy="26003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 Vsi artikli morajo ustrezati določbam ustreznih uredb, zakonov in pravilnikov o kakovosti 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varnosti živil,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objavljenih v Uradnem listu RS.     </a:t>
          </a: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 jabolka morajo biti pridelana v skladu z določbami pravilnikov in tehnološkimi navodili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za INTEGRIRANO PRIDELAVO, kar ponudnik izkazuje z ustreznim certifikatom.</a:t>
          </a: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artikli morajo biti sveži, primerne zrelosti, pravilne oblike, nepoškodovani, brez tujega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vonja in okusa ter 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morajo biti vsaj II. kakovostnega razreda.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saka pošiljka jabolk mora biti opremljena z deklaracijo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podatki za sledljivost 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slovenskem jeziku.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dnevno na lokacijo Vrtca Tezno 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, Dogoška cesta 20, Maribor.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endParaRPr lang="sl-SI" sz="1100">
            <a:effectLst/>
            <a:latin typeface="Arial" pitchFamily="34" charset="0"/>
            <a:cs typeface="Arial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izven dogovorjene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ure in ob neopravljenem prevzemu se šteje za neizvedeno.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endParaRPr lang="sl-SI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19050</xdr:rowOff>
    </xdr:from>
    <xdr:to>
      <xdr:col>11</xdr:col>
      <xdr:colOff>47625</xdr:colOff>
      <xdr:row>86</xdr:row>
      <xdr:rowOff>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0" y="17964150"/>
          <a:ext cx="11029950" cy="2457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1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 b="1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pPr algn="l"/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</a:t>
          </a:r>
        </a:p>
        <a:p>
          <a:pPr algn="l"/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mlečni izdelki morajo imeti rok uporabe vsaj še polovico celotnega roka.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</a:p>
        <a:p>
          <a:pPr algn="l"/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lahko ponudi tudi druge artikle iz shem kakovosti.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Tezno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Dogoška cesta 20,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endParaRPr lang="sl-SI" sz="1100">
            <a:latin typeface="+mn-lt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28</xdr:row>
      <xdr:rowOff>9524</xdr:rowOff>
    </xdr:from>
    <xdr:to>
      <xdr:col>11</xdr:col>
      <xdr:colOff>38100</xdr:colOff>
      <xdr:row>40</xdr:row>
      <xdr:rowOff>179070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47624" y="4676774"/>
          <a:ext cx="8953501" cy="24555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jeziku, izdelki ne smejo vsebovati GSO, umetnih sladil in ojačevalcev okusa.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pridelava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kakovost.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Ponudnik lahko ponudi tudi druge artikle iz shem kakovosti.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Tezno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Dogoška cesta 20,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</xdr:colOff>
      <xdr:row>45</xdr:row>
      <xdr:rowOff>91440</xdr:rowOff>
    </xdr:from>
    <xdr:to>
      <xdr:col>10</xdr:col>
      <xdr:colOff>438150</xdr:colOff>
      <xdr:row>62</xdr:row>
      <xdr:rowOff>152400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/>
      </xdr:nvSpPr>
      <xdr:spPr>
        <a:xfrm>
          <a:off x="316230" y="9073515"/>
          <a:ext cx="8789670" cy="32232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ceni mora biti vštet želen razrez klobas in mesa (zrezki, kocke, trakci, mletje, rezine), brez vidne maščobe in vezivnega tkiva.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Mesomora biti sveže, ohlajeno, zamrznjeno ali odmrznjeno meso bo naročnik zavrnil. Vsaka pošiljka mesa in izdelkov mora biti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opremljena z deklaracijo in podatki za sledljivost v slovenskem jeziku. Izdelki ne smejo vsebovati GSO, umetnih sladil in ojačevalcev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okusa, soje, jajc, glutena in mleka, okus mesnih izdelkov mora biti prilagojen starosti otrok (manj slani, mastni in začinjeni).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višja kakovost, integrirana pridelava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Ponudnik lahko ponudi tudi druge artikle iz shem kakovosti.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Tezno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Dogoška cesta 20,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za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neizvedeno.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>
            <a:effectLst/>
            <a:latin typeface="+mn-lt"/>
            <a:cs typeface="Arial" panose="020B0604020202020204" pitchFamily="34" charset="0"/>
          </a:endParaRPr>
        </a:p>
        <a:p>
          <a:endParaRPr lang="sl-SI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36</xdr:row>
      <xdr:rowOff>64770</xdr:rowOff>
    </xdr:from>
    <xdr:to>
      <xdr:col>10</xdr:col>
      <xdr:colOff>114300</xdr:colOff>
      <xdr:row>53</xdr:row>
      <xdr:rowOff>83820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/>
      </xdr:nvSpPr>
      <xdr:spPr>
        <a:xfrm>
          <a:off x="91440" y="7433310"/>
          <a:ext cx="7399020" cy="3051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ceni mora biti vštet želen razrez klobas in mesa (zrezki, kocke, trakci, mletje, rezine), brez vidne maščobe in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vezivnega tkiva.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Meso mora biti sveže. Ohlajeno, zamrznjeno ali odmrznjeno meso bo naročnik zavrnil. Vsaka pošiljka mesa in izdelko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v mora biti opremljena z deklaracijo in podatki za sledljivost v slovenskem jeziku.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okusa, soje, jajc, glutena in mleka, okus mesnih izdelkov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mora biti prilagojen starosti otrok (manj slani, mastni in začinjeni).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Ponudnik lahko ponudi tudi druge artikle iz shem kakovosti.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dnevno na lokacijo Vrtca Tezno 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, Dogoška cesta 20, Maribor.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endParaRPr lang="sl-SI" sz="1100">
            <a:effectLst/>
            <a:latin typeface="Arial" pitchFamily="34" charset="0"/>
            <a:cs typeface="Arial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izven dogovorjene ure in ob neopravljenem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prevzemu se šteje za neizvedeno.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Dobavitelj je dolžan sproti odvažati vso embalažo, tudi nepovratno (leseno in plastično)..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108</xdr:row>
      <xdr:rowOff>22861</xdr:rowOff>
    </xdr:from>
    <xdr:to>
      <xdr:col>11</xdr:col>
      <xdr:colOff>0</xdr:colOff>
      <xdr:row>120</xdr:row>
      <xdr:rowOff>140970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/>
      </xdr:nvSpPr>
      <xdr:spPr>
        <a:xfrm>
          <a:off x="0" y="22749511"/>
          <a:ext cx="8858250" cy="2404109"/>
        </a:xfrm>
        <a:prstGeom prst="rect">
          <a:avLst/>
        </a:prstGeom>
        <a:solidFill>
          <a:schemeClr val="lt1"/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Sheme kakovosti so: ekološka kakovost, zaščitena označba porekla, zaščitena geografska označba, zajamčena tradicionalna posebnost,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višja kakovost, integrirana pridelava in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dnevno na lokacijo Vrtca Tezno 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, Dogoška cesta 20, Maribor.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endParaRPr lang="sl-SI" sz="1100">
            <a:effectLst/>
            <a:latin typeface="Arial" pitchFamily="34" charset="0"/>
            <a:cs typeface="Arial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izven dogovorjene ure in ob neopravljenem prevzemu se šteje za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neizvedeno.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</xdr:colOff>
      <xdr:row>268</xdr:row>
      <xdr:rowOff>142875</xdr:rowOff>
    </xdr:from>
    <xdr:to>
      <xdr:col>11</xdr:col>
      <xdr:colOff>190500</xdr:colOff>
      <xdr:row>284</xdr:row>
      <xdr:rowOff>66674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 txBox="1"/>
      </xdr:nvSpPr>
      <xdr:spPr>
        <a:xfrm>
          <a:off x="87630" y="59502675"/>
          <a:ext cx="10704195" cy="29717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 transporta ekoloških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pridelkov in živil z veljavnimi predpisi za ekološko kmetijstvo.</a:t>
          </a:r>
          <a:endParaRPr lang="sl-SI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ekološki izdelki morajo biti označeni z oznako za ekološko pridelano oz. predelano živilo.</a:t>
          </a:r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sl-SI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izdelki morajo biti opremljeni z deklaracijo in podatki za sledljivost v slovenskem jeziku.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pridelava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Ponudnik lahko ponudi tudi druge artikle iz shem kakovosti.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Tezno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Dogoška cesta 20,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37</xdr:row>
      <xdr:rowOff>129541</xdr:rowOff>
    </xdr:from>
    <xdr:to>
      <xdr:col>8</xdr:col>
      <xdr:colOff>127635</xdr:colOff>
      <xdr:row>50</xdr:row>
      <xdr:rowOff>158115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 txBox="1"/>
      </xdr:nvSpPr>
      <xdr:spPr>
        <a:xfrm>
          <a:off x="99060" y="5334001"/>
          <a:ext cx="6680835" cy="24060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ustrezati določbam ustreznih uredb, zakonov in pravilnikov o kakovosti in varnosti živil,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pakiranja, skladiščenja in transporta ekoloških pridelkov in živil z veljavnimi predpisi za ekološko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kmetijstvo.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biti označeni z oznako za ekološko pridelano oz. predelano živilo.</a:t>
          </a:r>
          <a:r>
            <a:rPr lang="sl-SI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Tezno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Dogoška cesta 20,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neopravljenem prevzemu se šteje za neizvedeno.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</xdr:colOff>
      <xdr:row>37</xdr:row>
      <xdr:rowOff>19050</xdr:rowOff>
    </xdr:from>
    <xdr:to>
      <xdr:col>11</xdr:col>
      <xdr:colOff>142875</xdr:colOff>
      <xdr:row>51</xdr:row>
      <xdr:rowOff>57149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 txBox="1"/>
      </xdr:nvSpPr>
      <xdr:spPr>
        <a:xfrm>
          <a:off x="74295" y="7791450"/>
          <a:ext cx="9260205" cy="27050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transporta ekoloških pridelkov in živil z veljavnimi predpisi za ekološko kmetijstvo.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eaLnBrk="1" fontAlgn="auto" latinLnBrk="0" hangingPunct="1"/>
          <a:r>
            <a:rPr lang="sl-SI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biti označeni z oznako za ekološko pridelano oz. predelano živilo.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-Kruh mora biti narezan  na kose, debelina rezine največ 11 mm, </a:t>
          </a:r>
          <a:r>
            <a:rPr lang="sl-SI" sz="1100" u="sng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ceno je vštet tudi razrez kruha in pekovskega peciva po dogovoru (kocke,</a:t>
          </a:r>
        </a:p>
        <a:p>
          <a:r>
            <a:rPr lang="sl-SI" sz="1100" u="sng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prerez pekovskih izdelkov...).</a:t>
          </a:r>
          <a:endParaRPr lang="sl-SI" sz="1100" u="sng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Posamezna štruca ali hleb mora biti pakiran v PVC termo krčljivo folijo.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Vsaka pošiljka kruha in pekovskega peciva mora biti opremljena z deklaracijo in podatki za sledljivost v slovenskem jeziku,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Tezno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Dogoška cesta 20,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neizvedeno.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83819</xdr:colOff>
      <xdr:row>26</xdr:row>
      <xdr:rowOff>45725</xdr:rowOff>
    </xdr:from>
    <xdr:to>
      <xdr:col>10</xdr:col>
      <xdr:colOff>171449</xdr:colOff>
      <xdr:row>38</xdr:row>
      <xdr:rowOff>180975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SpPr txBox="1"/>
      </xdr:nvSpPr>
      <xdr:spPr>
        <a:xfrm>
          <a:off x="83819" y="6513200"/>
          <a:ext cx="9526905" cy="2421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r>
            <a:rPr lang="sl-SI" sz="1100" u="non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 transporta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ekoloških pridelkov in živil z veljavnimi predpisi za ekološko kmetijstvo.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biti označeni z oznako za ekološko pridelano oz. predelano živilo,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opremljeni z deklaracijo in podatki za sledljivost v slovenskem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jeziku. Izdelki ne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smejo vsebovati GSO, umetnih sladil in ojačevalcev okusa.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obrazec predračuna ni dovoljeno 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Tezno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Dogoška cesta 20,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neizvedeno.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74294</xdr:colOff>
      <xdr:row>24</xdr:row>
      <xdr:rowOff>78104</xdr:rowOff>
    </xdr:from>
    <xdr:to>
      <xdr:col>9</xdr:col>
      <xdr:colOff>114299</xdr:colOff>
      <xdr:row>41</xdr:row>
      <xdr:rowOff>171449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SpPr txBox="1"/>
      </xdr:nvSpPr>
      <xdr:spPr>
        <a:xfrm>
          <a:off x="74294" y="4878704"/>
          <a:ext cx="7107555" cy="33318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pakiranja, skladiščenja in transporta ekoloških pridelkov in živil z veljavnimi predpisi za ekološko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kmetijstvo.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označeni z oznako za ekološko pridelano oz. predelano živilo.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ceni mora biti vštet želen razrez klobas in mesa (zrezki, kocke, trakci, mletje, rezine), brez vidne maščobe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in vezivnega tkiva, meso mora biti sveže, ohlajeno, zamrznjeno ali odmrznjeno meso bo naročnik zavrnil.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Vsaka pošiljka mesa in izdelkov mora biti opremljena z deklaracijo in podatki za sledljivost v slovenskem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jeziku.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okusa, soje, jajc, glutena in mleka, okus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mesnih izdelkov mora biti prilagojen starosti otrok (manj slani, mastni in začinjeni).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Tezno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Dogoška cesta 20,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neopravljenem prevzemu se šteje za neizvedeno.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opLeftCell="A13" workbookViewId="0">
      <selection activeCell="B13" sqref="B13"/>
    </sheetView>
  </sheetViews>
  <sheetFormatPr defaultRowHeight="15"/>
  <cols>
    <col min="1" max="1" width="24.5703125" customWidth="1"/>
    <col min="2" max="2" width="35.5703125" customWidth="1"/>
  </cols>
  <sheetData>
    <row r="1" spans="1:2" ht="24.95" customHeight="1">
      <c r="A1" s="188" t="s">
        <v>466</v>
      </c>
      <c r="B1" s="188" t="s">
        <v>474</v>
      </c>
    </row>
    <row r="2" spans="1:2" ht="24.95" customHeight="1"/>
    <row r="3" spans="1:2" ht="24.95" customHeight="1">
      <c r="A3" s="188" t="s">
        <v>467</v>
      </c>
      <c r="B3" s="187"/>
    </row>
    <row r="4" spans="1:2" ht="24.95" customHeight="1"/>
    <row r="5" spans="1:2" ht="24.95" customHeight="1">
      <c r="A5" s="189" t="s">
        <v>468</v>
      </c>
    </row>
    <row r="6" spans="1:2" ht="24.95" customHeight="1">
      <c r="A6" s="188" t="s">
        <v>469</v>
      </c>
      <c r="B6" s="187" t="s">
        <v>475</v>
      </c>
    </row>
    <row r="7" spans="1:2" ht="24.95" customHeight="1">
      <c r="A7" s="188" t="s">
        <v>470</v>
      </c>
      <c r="B7" s="187" t="s">
        <v>476</v>
      </c>
    </row>
    <row r="8" spans="1:2" ht="24.95" customHeight="1"/>
    <row r="9" spans="1:2" ht="24.95" customHeight="1">
      <c r="A9" t="s">
        <v>471</v>
      </c>
    </row>
    <row r="10" spans="1:2" ht="24.95" customHeight="1">
      <c r="A10" s="188" t="s">
        <v>469</v>
      </c>
      <c r="B10" s="187"/>
    </row>
    <row r="11" spans="1:2" ht="24.95" customHeight="1">
      <c r="A11" s="188" t="s">
        <v>470</v>
      </c>
      <c r="B11" s="187"/>
    </row>
    <row r="12" spans="1:2" ht="24.95" customHeight="1">
      <c r="A12" s="188" t="s">
        <v>472</v>
      </c>
      <c r="B12" s="187"/>
    </row>
    <row r="13" spans="1:2" ht="24.95" customHeight="1">
      <c r="A13" s="188" t="s">
        <v>473</v>
      </c>
      <c r="B13" s="187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opLeftCell="A52" zoomScaleNormal="100" zoomScalePageLayoutView="80" workbookViewId="0">
      <selection activeCell="A129" sqref="A129:XFD129"/>
    </sheetView>
  </sheetViews>
  <sheetFormatPr defaultRowHeight="15"/>
  <cols>
    <col min="1" max="1" width="4.7109375" customWidth="1"/>
    <col min="2" max="2" width="35.5703125" customWidth="1"/>
    <col min="3" max="3" width="4.7109375" customWidth="1"/>
    <col min="4" max="4" width="8.7109375" customWidth="1"/>
    <col min="5" max="5" width="12.7109375" customWidth="1"/>
    <col min="6" max="7" width="11.7109375" customWidth="1"/>
    <col min="8" max="8" width="12.7109375" customWidth="1"/>
  </cols>
  <sheetData>
    <row r="1" spans="1:8">
      <c r="A1" s="1" t="s">
        <v>267</v>
      </c>
    </row>
    <row r="2" spans="1:8">
      <c r="A2" s="2"/>
    </row>
    <row r="3" spans="1:8">
      <c r="A3" s="2"/>
    </row>
    <row r="4" spans="1:8">
      <c r="A4" s="2"/>
    </row>
    <row r="6" spans="1:8">
      <c r="A6" s="1" t="s">
        <v>246</v>
      </c>
      <c r="C6" s="13"/>
      <c r="D6" s="13"/>
      <c r="E6" s="13"/>
      <c r="F6" s="13"/>
      <c r="G6" s="13"/>
      <c r="H6" s="13"/>
    </row>
    <row r="7" spans="1:8">
      <c r="A7" s="2" t="s">
        <v>292</v>
      </c>
      <c r="C7" s="13"/>
      <c r="D7" s="13"/>
      <c r="E7" s="13"/>
      <c r="F7" s="13"/>
      <c r="G7" s="13"/>
      <c r="H7" s="13"/>
    </row>
    <row r="8" spans="1:8">
      <c r="A8" s="2" t="s">
        <v>293</v>
      </c>
      <c r="C8" s="13"/>
      <c r="D8" s="13"/>
      <c r="E8" s="13"/>
      <c r="F8" s="13"/>
      <c r="G8" s="13"/>
      <c r="H8" s="13"/>
    </row>
    <row r="9" spans="1:8">
      <c r="A9" s="2" t="s">
        <v>247</v>
      </c>
      <c r="C9" s="13"/>
      <c r="D9" s="13"/>
      <c r="E9" s="13"/>
      <c r="F9" s="13"/>
      <c r="G9" s="13"/>
      <c r="H9" s="13"/>
    </row>
    <row r="10" spans="1:8">
      <c r="A10" s="2"/>
      <c r="B10" s="13"/>
      <c r="C10" s="13"/>
      <c r="D10" s="13"/>
      <c r="E10" s="13"/>
      <c r="F10" s="13"/>
      <c r="G10" s="13"/>
      <c r="H10" s="13"/>
    </row>
    <row r="11" spans="1:8" ht="15.75">
      <c r="A11" s="13"/>
      <c r="B11" s="13"/>
      <c r="C11" s="3" t="s">
        <v>487</v>
      </c>
      <c r="D11" s="13"/>
      <c r="E11" s="13"/>
      <c r="F11" s="3"/>
      <c r="G11" s="13"/>
      <c r="H11" s="13"/>
    </row>
    <row r="12" spans="1:8">
      <c r="A12" s="13"/>
      <c r="B12" s="13"/>
      <c r="C12" s="4"/>
      <c r="D12" s="13"/>
      <c r="E12" s="13"/>
      <c r="F12" s="4"/>
      <c r="G12" s="13"/>
      <c r="H12" s="13"/>
    </row>
    <row r="13" spans="1:8">
      <c r="A13" s="1" t="s">
        <v>254</v>
      </c>
      <c r="B13" s="14"/>
      <c r="C13" s="13"/>
      <c r="D13" s="13"/>
      <c r="E13" s="13"/>
      <c r="F13" s="13"/>
      <c r="G13" s="13"/>
      <c r="H13" s="13"/>
    </row>
    <row r="14" spans="1:8" ht="15.75" thickBot="1"/>
    <row r="15" spans="1:8" s="201" customFormat="1" ht="39" thickBot="1">
      <c r="A15" s="198" t="s">
        <v>238</v>
      </c>
      <c r="B15" s="199" t="s">
        <v>239</v>
      </c>
      <c r="C15" s="200" t="s">
        <v>240</v>
      </c>
      <c r="D15" s="200" t="s">
        <v>241</v>
      </c>
      <c r="E15" s="200" t="s">
        <v>237</v>
      </c>
      <c r="F15" s="200" t="s">
        <v>242</v>
      </c>
      <c r="G15" s="200" t="s">
        <v>243</v>
      </c>
      <c r="H15" s="200" t="s">
        <v>260</v>
      </c>
    </row>
    <row r="16" spans="1:8" ht="15.75" thickBot="1">
      <c r="A16" s="6" t="s">
        <v>68</v>
      </c>
      <c r="B16" s="32" t="s">
        <v>4</v>
      </c>
      <c r="C16" s="33" t="s">
        <v>0</v>
      </c>
      <c r="D16" s="33">
        <v>400</v>
      </c>
      <c r="E16" s="23"/>
      <c r="F16" s="26"/>
      <c r="G16" s="26"/>
      <c r="H16" s="26"/>
    </row>
    <row r="17" spans="1:8" ht="15.75" thickBot="1">
      <c r="A17" s="6" t="s">
        <v>69</v>
      </c>
      <c r="B17" s="12" t="s">
        <v>5</v>
      </c>
      <c r="C17" s="23" t="s">
        <v>0</v>
      </c>
      <c r="D17" s="23">
        <v>10</v>
      </c>
      <c r="E17" s="23"/>
      <c r="F17" s="26"/>
      <c r="G17" s="26"/>
      <c r="H17" s="26"/>
    </row>
    <row r="18" spans="1:8" ht="15.75" thickBot="1">
      <c r="A18" s="6" t="s">
        <v>70</v>
      </c>
      <c r="B18" s="12" t="s">
        <v>6</v>
      </c>
      <c r="C18" s="23" t="s">
        <v>0</v>
      </c>
      <c r="D18" s="23">
        <v>4000</v>
      </c>
      <c r="E18" s="23"/>
      <c r="F18" s="26"/>
      <c r="G18" s="26"/>
      <c r="H18" s="26"/>
    </row>
    <row r="19" spans="1:8" s="27" customFormat="1" ht="15.75" thickBot="1">
      <c r="A19" s="318" t="s">
        <v>71</v>
      </c>
      <c r="B19" s="12" t="s">
        <v>946</v>
      </c>
      <c r="C19" s="23" t="s">
        <v>0</v>
      </c>
      <c r="D19" s="23">
        <v>1</v>
      </c>
      <c r="E19" s="23"/>
      <c r="F19" s="26"/>
      <c r="G19" s="26"/>
      <c r="H19" s="26"/>
    </row>
    <row r="20" spans="1:8" ht="15.75" thickBot="1">
      <c r="A20" s="6" t="s">
        <v>72</v>
      </c>
      <c r="B20" s="12" t="s">
        <v>7</v>
      </c>
      <c r="C20" s="23" t="s">
        <v>0</v>
      </c>
      <c r="D20" s="23">
        <v>40</v>
      </c>
      <c r="E20" s="23"/>
      <c r="F20" s="26"/>
      <c r="G20" s="26"/>
      <c r="H20" s="26"/>
    </row>
    <row r="21" spans="1:8" ht="15.75" thickBot="1">
      <c r="A21" s="6" t="s">
        <v>73</v>
      </c>
      <c r="B21" s="12" t="s">
        <v>227</v>
      </c>
      <c r="C21" s="23" t="s">
        <v>0</v>
      </c>
      <c r="D21" s="23">
        <v>0</v>
      </c>
      <c r="E21" s="23"/>
      <c r="F21" s="26"/>
      <c r="G21" s="26"/>
      <c r="H21" s="26"/>
    </row>
    <row r="22" spans="1:8" ht="15.75" thickBot="1">
      <c r="A22" s="6" t="s">
        <v>74</v>
      </c>
      <c r="B22" s="12" t="s">
        <v>43</v>
      </c>
      <c r="C22" s="23" t="s">
        <v>0</v>
      </c>
      <c r="D22" s="23">
        <v>0</v>
      </c>
      <c r="E22" s="23"/>
      <c r="F22" s="26"/>
      <c r="G22" s="26"/>
      <c r="H22" s="26"/>
    </row>
    <row r="23" spans="1:8" ht="15.75" thickBot="1">
      <c r="A23" s="6" t="s">
        <v>75</v>
      </c>
      <c r="B23" s="12" t="s">
        <v>8</v>
      </c>
      <c r="C23" s="23" t="s">
        <v>0</v>
      </c>
      <c r="D23" s="23">
        <v>200</v>
      </c>
      <c r="E23" s="23"/>
      <c r="F23" s="26"/>
      <c r="G23" s="26"/>
      <c r="H23" s="26"/>
    </row>
    <row r="24" spans="1:8" ht="15.75" thickBot="1">
      <c r="A24" s="6" t="s">
        <v>76</v>
      </c>
      <c r="B24" s="12" t="s">
        <v>211</v>
      </c>
      <c r="C24" s="23" t="s">
        <v>0</v>
      </c>
      <c r="D24" s="23">
        <v>50</v>
      </c>
      <c r="E24" s="23"/>
      <c r="F24" s="26"/>
      <c r="G24" s="26"/>
      <c r="H24" s="26"/>
    </row>
    <row r="25" spans="1:8" ht="15.75" thickBot="1">
      <c r="A25" s="250" t="s">
        <v>77</v>
      </c>
      <c r="B25" s="12" t="s">
        <v>212</v>
      </c>
      <c r="C25" s="23"/>
      <c r="D25" s="23">
        <v>150</v>
      </c>
      <c r="E25" s="23"/>
      <c r="F25" s="26"/>
      <c r="G25" s="26"/>
      <c r="H25" s="26"/>
    </row>
    <row r="26" spans="1:8" ht="15.75" thickBot="1">
      <c r="A26" s="6" t="s">
        <v>78</v>
      </c>
      <c r="B26" s="12" t="s">
        <v>533</v>
      </c>
      <c r="C26" s="23" t="s">
        <v>0</v>
      </c>
      <c r="D26" s="23">
        <v>50</v>
      </c>
      <c r="E26" s="23"/>
      <c r="F26" s="26"/>
      <c r="G26" s="26"/>
      <c r="H26" s="26"/>
    </row>
    <row r="27" spans="1:8" ht="15.75" thickBot="1">
      <c r="A27" s="6" t="s">
        <v>79</v>
      </c>
      <c r="B27" s="12" t="s">
        <v>9</v>
      </c>
      <c r="C27" s="23" t="s">
        <v>0</v>
      </c>
      <c r="D27" s="23">
        <v>200</v>
      </c>
      <c r="E27" s="23"/>
      <c r="F27" s="26"/>
      <c r="G27" s="26"/>
      <c r="H27" s="26"/>
    </row>
    <row r="28" spans="1:8" ht="15.75" thickBot="1">
      <c r="A28" s="6" t="s">
        <v>80</v>
      </c>
      <c r="B28" s="12" t="s">
        <v>952</v>
      </c>
      <c r="C28" s="23" t="s">
        <v>0</v>
      </c>
      <c r="D28" s="23">
        <v>400</v>
      </c>
      <c r="E28" s="23"/>
      <c r="F28" s="26"/>
      <c r="G28" s="26"/>
      <c r="H28" s="26"/>
    </row>
    <row r="29" spans="1:8" ht="15.75" thickBot="1">
      <c r="A29" s="6" t="s">
        <v>81</v>
      </c>
      <c r="B29" s="12" t="s">
        <v>213</v>
      </c>
      <c r="C29" s="23" t="s">
        <v>0</v>
      </c>
      <c r="D29" s="23">
        <v>0</v>
      </c>
      <c r="E29" s="23"/>
      <c r="F29" s="26"/>
      <c r="G29" s="26"/>
      <c r="H29" s="26"/>
    </row>
    <row r="30" spans="1:8" ht="15.75" thickBot="1">
      <c r="A30" s="6" t="s">
        <v>82</v>
      </c>
      <c r="B30" s="12" t="s">
        <v>10</v>
      </c>
      <c r="C30" s="23" t="s">
        <v>0</v>
      </c>
      <c r="D30" s="23">
        <v>50</v>
      </c>
      <c r="E30" s="23"/>
      <c r="F30" s="26"/>
      <c r="G30" s="26"/>
      <c r="H30" s="26"/>
    </row>
    <row r="31" spans="1:8" ht="15.75" thickBot="1">
      <c r="A31" s="6" t="s">
        <v>83</v>
      </c>
      <c r="B31" s="12" t="s">
        <v>232</v>
      </c>
      <c r="C31" s="23" t="s">
        <v>0</v>
      </c>
      <c r="D31" s="23">
        <v>20</v>
      </c>
      <c r="E31" s="23"/>
      <c r="F31" s="26"/>
      <c r="G31" s="26"/>
      <c r="H31" s="26"/>
    </row>
    <row r="32" spans="1:8" ht="15.75" thickBot="1">
      <c r="A32" s="6" t="s">
        <v>84</v>
      </c>
      <c r="B32" s="12" t="s">
        <v>953</v>
      </c>
      <c r="C32" s="23" t="s">
        <v>0</v>
      </c>
      <c r="D32" s="23">
        <v>30</v>
      </c>
      <c r="E32" s="23"/>
      <c r="F32" s="26"/>
      <c r="G32" s="26"/>
      <c r="H32" s="26"/>
    </row>
    <row r="33" spans="1:8" ht="15.75" thickBot="1">
      <c r="A33" s="6" t="s">
        <v>85</v>
      </c>
      <c r="B33" s="12" t="s">
        <v>54</v>
      </c>
      <c r="C33" s="23" t="s">
        <v>0</v>
      </c>
      <c r="D33" s="23">
        <v>20</v>
      </c>
      <c r="E33" s="23"/>
      <c r="F33" s="26"/>
      <c r="G33" s="26"/>
      <c r="H33" s="26"/>
    </row>
    <row r="34" spans="1:8" ht="15.75" thickBot="1">
      <c r="A34" s="6" t="s">
        <v>86</v>
      </c>
      <c r="B34" s="12" t="s">
        <v>44</v>
      </c>
      <c r="C34" s="23" t="s">
        <v>0</v>
      </c>
      <c r="D34" s="23">
        <v>0</v>
      </c>
      <c r="E34" s="23"/>
      <c r="F34" s="26"/>
      <c r="G34" s="26"/>
      <c r="H34" s="26"/>
    </row>
    <row r="35" spans="1:8" s="27" customFormat="1" ht="15.75" thickBot="1">
      <c r="A35" s="318" t="s">
        <v>87</v>
      </c>
      <c r="B35" s="12" t="s">
        <v>949</v>
      </c>
      <c r="C35" s="23" t="s">
        <v>0</v>
      </c>
      <c r="D35" s="23">
        <v>1</v>
      </c>
      <c r="E35" s="23"/>
      <c r="F35" s="26"/>
      <c r="G35" s="26"/>
      <c r="H35" s="26"/>
    </row>
    <row r="36" spans="1:8" ht="15.75" thickBot="1">
      <c r="A36" s="6" t="s">
        <v>88</v>
      </c>
      <c r="B36" s="12" t="s">
        <v>535</v>
      </c>
      <c r="C36" s="23" t="s">
        <v>0</v>
      </c>
      <c r="D36" s="23">
        <v>10</v>
      </c>
      <c r="E36" s="23"/>
      <c r="F36" s="26"/>
      <c r="G36" s="26"/>
      <c r="H36" s="26"/>
    </row>
    <row r="37" spans="1:8" ht="15.75" thickBot="1">
      <c r="A37" s="6" t="s">
        <v>89</v>
      </c>
      <c r="B37" s="12" t="s">
        <v>951</v>
      </c>
      <c r="C37" s="23" t="s">
        <v>0</v>
      </c>
      <c r="D37" s="23">
        <v>100</v>
      </c>
      <c r="E37" s="23"/>
      <c r="F37" s="26"/>
      <c r="G37" s="26"/>
      <c r="H37" s="26"/>
    </row>
    <row r="38" spans="1:8" ht="15.75" thickBot="1">
      <c r="A38" s="6" t="s">
        <v>90</v>
      </c>
      <c r="B38" s="12" t="s">
        <v>45</v>
      </c>
      <c r="C38" s="23" t="s">
        <v>0</v>
      </c>
      <c r="D38" s="23">
        <v>100</v>
      </c>
      <c r="E38" s="23"/>
      <c r="F38" s="26"/>
      <c r="G38" s="26"/>
      <c r="H38" s="26"/>
    </row>
    <row r="39" spans="1:8" ht="15.75" thickBot="1">
      <c r="A39" s="6" t="s">
        <v>91</v>
      </c>
      <c r="B39" s="12" t="s">
        <v>11</v>
      </c>
      <c r="C39" s="23" t="s">
        <v>0</v>
      </c>
      <c r="D39" s="23">
        <v>5</v>
      </c>
      <c r="E39" s="23"/>
      <c r="F39" s="26"/>
      <c r="G39" s="26"/>
      <c r="H39" s="26"/>
    </row>
    <row r="40" spans="1:8" ht="15.75" thickBot="1">
      <c r="A40" s="6" t="s">
        <v>92</v>
      </c>
      <c r="B40" s="12" t="s">
        <v>12</v>
      </c>
      <c r="C40" s="23" t="s">
        <v>0</v>
      </c>
      <c r="D40" s="23">
        <v>300</v>
      </c>
      <c r="E40" s="23"/>
      <c r="F40" s="26"/>
      <c r="G40" s="26"/>
      <c r="H40" s="26"/>
    </row>
    <row r="41" spans="1:8" ht="15.75" thickBot="1">
      <c r="A41" s="6" t="s">
        <v>93</v>
      </c>
      <c r="B41" s="12" t="s">
        <v>46</v>
      </c>
      <c r="C41" s="23" t="s">
        <v>0</v>
      </c>
      <c r="D41" s="23">
        <v>100</v>
      </c>
      <c r="E41" s="23"/>
      <c r="F41" s="26"/>
      <c r="G41" s="26"/>
      <c r="H41" s="26"/>
    </row>
    <row r="42" spans="1:8" ht="15.75" thickBot="1">
      <c r="A42" s="6" t="s">
        <v>94</v>
      </c>
      <c r="B42" s="12" t="s">
        <v>13</v>
      </c>
      <c r="C42" s="23" t="s">
        <v>0</v>
      </c>
      <c r="D42" s="23">
        <v>500</v>
      </c>
      <c r="E42" s="23"/>
      <c r="F42" s="26"/>
      <c r="G42" s="26"/>
      <c r="H42" s="26"/>
    </row>
    <row r="43" spans="1:8" ht="15.75" thickBot="1">
      <c r="A43" s="6" t="s">
        <v>95</v>
      </c>
      <c r="B43" s="12" t="s">
        <v>47</v>
      </c>
      <c r="C43" s="23" t="s">
        <v>0</v>
      </c>
      <c r="D43" s="23">
        <v>200</v>
      </c>
      <c r="E43" s="23"/>
      <c r="F43" s="26"/>
      <c r="G43" s="26"/>
      <c r="H43" s="26"/>
    </row>
    <row r="44" spans="1:8" ht="15.75" thickBot="1">
      <c r="A44" s="6" t="s">
        <v>96</v>
      </c>
      <c r="B44" s="12" t="s">
        <v>48</v>
      </c>
      <c r="C44" s="23" t="s">
        <v>0</v>
      </c>
      <c r="D44" s="23">
        <v>0</v>
      </c>
      <c r="E44" s="23"/>
      <c r="F44" s="26"/>
      <c r="G44" s="26"/>
      <c r="H44" s="26"/>
    </row>
    <row r="45" spans="1:8" ht="15.75" thickBot="1">
      <c r="A45" s="6" t="s">
        <v>97</v>
      </c>
      <c r="B45" s="12" t="s">
        <v>49</v>
      </c>
      <c r="C45" s="23" t="s">
        <v>0</v>
      </c>
      <c r="D45" s="23">
        <v>0</v>
      </c>
      <c r="E45" s="23"/>
      <c r="F45" s="26"/>
      <c r="G45" s="26"/>
      <c r="H45" s="26"/>
    </row>
    <row r="46" spans="1:8" ht="15.75" thickBot="1">
      <c r="A46" s="6" t="s">
        <v>98</v>
      </c>
      <c r="B46" s="12" t="s">
        <v>53</v>
      </c>
      <c r="C46" s="23" t="s">
        <v>0</v>
      </c>
      <c r="D46" s="23">
        <v>100</v>
      </c>
      <c r="E46" s="23"/>
      <c r="F46" s="26"/>
      <c r="G46" s="26"/>
      <c r="H46" s="26"/>
    </row>
    <row r="47" spans="1:8" ht="15.75" thickBot="1">
      <c r="A47" s="6" t="s">
        <v>99</v>
      </c>
      <c r="B47" s="12" t="s">
        <v>950</v>
      </c>
      <c r="C47" s="23" t="s">
        <v>0</v>
      </c>
      <c r="D47" s="23">
        <v>50</v>
      </c>
      <c r="E47" s="23"/>
      <c r="F47" s="26"/>
      <c r="G47" s="26"/>
      <c r="H47" s="26"/>
    </row>
    <row r="48" spans="1:8" ht="15.75" thickBot="1">
      <c r="A48" s="6" t="s">
        <v>100</v>
      </c>
      <c r="B48" s="12" t="s">
        <v>52</v>
      </c>
      <c r="C48" s="23" t="s">
        <v>0</v>
      </c>
      <c r="D48" s="23">
        <v>100</v>
      </c>
      <c r="E48" s="23"/>
      <c r="F48" s="26"/>
      <c r="G48" s="26"/>
      <c r="H48" s="26"/>
    </row>
    <row r="49" spans="1:8" ht="15.75" thickBot="1">
      <c r="A49" s="6" t="s">
        <v>101</v>
      </c>
      <c r="B49" s="12" t="s">
        <v>14</v>
      </c>
      <c r="C49" s="23" t="s">
        <v>0</v>
      </c>
      <c r="D49" s="23">
        <v>50</v>
      </c>
      <c r="E49" s="23"/>
      <c r="F49" s="26"/>
      <c r="G49" s="26"/>
      <c r="H49" s="26"/>
    </row>
    <row r="50" spans="1:8" ht="15.75" thickBot="1">
      <c r="A50" s="6" t="s">
        <v>102</v>
      </c>
      <c r="B50" s="12" t="s">
        <v>15</v>
      </c>
      <c r="C50" s="23" t="s">
        <v>0</v>
      </c>
      <c r="D50" s="23">
        <v>200</v>
      </c>
      <c r="E50" s="23"/>
      <c r="F50" s="26"/>
      <c r="G50" s="26"/>
      <c r="H50" s="26"/>
    </row>
    <row r="51" spans="1:8" ht="15.75" thickBot="1">
      <c r="A51" s="6" t="s">
        <v>103</v>
      </c>
      <c r="B51" s="12" t="s">
        <v>16</v>
      </c>
      <c r="C51" s="23" t="s">
        <v>0</v>
      </c>
      <c r="D51" s="23">
        <v>100</v>
      </c>
      <c r="E51" s="23"/>
      <c r="F51" s="26"/>
      <c r="G51" s="26"/>
      <c r="H51" s="26"/>
    </row>
    <row r="52" spans="1:8" ht="15.75" thickBot="1">
      <c r="A52" s="6" t="s">
        <v>104</v>
      </c>
      <c r="B52" s="12" t="s">
        <v>228</v>
      </c>
      <c r="C52" s="23" t="s">
        <v>0</v>
      </c>
      <c r="D52" s="23">
        <v>100</v>
      </c>
      <c r="E52" s="23"/>
      <c r="F52" s="26"/>
      <c r="G52" s="26"/>
      <c r="H52" s="26"/>
    </row>
    <row r="53" spans="1:8" ht="15.75" thickBot="1">
      <c r="A53" s="6" t="s">
        <v>105</v>
      </c>
      <c r="B53" s="12" t="s">
        <v>50</v>
      </c>
      <c r="C53" s="23" t="s">
        <v>0</v>
      </c>
      <c r="D53" s="23">
        <v>30</v>
      </c>
      <c r="E53" s="23"/>
      <c r="F53" s="26"/>
      <c r="G53" s="26"/>
      <c r="H53" s="26"/>
    </row>
    <row r="54" spans="1:8" ht="15.75" thickBot="1">
      <c r="A54" s="6" t="s">
        <v>106</v>
      </c>
      <c r="B54" s="12" t="s">
        <v>51</v>
      </c>
      <c r="C54" s="23" t="s">
        <v>0</v>
      </c>
      <c r="D54" s="23">
        <v>80</v>
      </c>
      <c r="E54" s="23"/>
      <c r="F54" s="26"/>
      <c r="G54" s="26"/>
      <c r="H54" s="26"/>
    </row>
    <row r="55" spans="1:8" ht="15.75" thickBot="1">
      <c r="A55" s="6" t="s">
        <v>107</v>
      </c>
      <c r="B55" s="12" t="s">
        <v>954</v>
      </c>
      <c r="C55" s="23" t="s">
        <v>0</v>
      </c>
      <c r="D55" s="23">
        <v>50</v>
      </c>
      <c r="E55" s="23"/>
      <c r="F55" s="26"/>
      <c r="G55" s="26"/>
      <c r="H55" s="26"/>
    </row>
    <row r="56" spans="1:8" ht="15.75" thickBot="1">
      <c r="A56" s="6" t="s">
        <v>108</v>
      </c>
      <c r="B56" s="12" t="s">
        <v>17</v>
      </c>
      <c r="C56" s="23" t="s">
        <v>0</v>
      </c>
      <c r="D56" s="23">
        <v>500</v>
      </c>
      <c r="E56" s="23"/>
      <c r="F56" s="26"/>
      <c r="G56" s="26"/>
      <c r="H56" s="26"/>
    </row>
    <row r="57" spans="1:8" ht="15.75" thickBot="1">
      <c r="A57" s="6" t="s">
        <v>109</v>
      </c>
      <c r="B57" s="12" t="s">
        <v>233</v>
      </c>
      <c r="C57" s="23" t="s">
        <v>0</v>
      </c>
      <c r="D57" s="23">
        <v>10</v>
      </c>
      <c r="E57" s="23"/>
      <c r="F57" s="26"/>
      <c r="G57" s="26"/>
      <c r="H57" s="26"/>
    </row>
    <row r="58" spans="1:8" ht="15.75" thickBot="1">
      <c r="A58" s="6" t="s">
        <v>110</v>
      </c>
      <c r="B58" s="12" t="s">
        <v>18</v>
      </c>
      <c r="C58" s="23" t="s">
        <v>0</v>
      </c>
      <c r="D58" s="23">
        <v>100</v>
      </c>
      <c r="E58" s="23"/>
      <c r="F58" s="26"/>
      <c r="G58" s="26"/>
      <c r="H58" s="26"/>
    </row>
    <row r="59" spans="1:8" ht="15.75" thickBot="1">
      <c r="A59" s="6" t="s">
        <v>111</v>
      </c>
      <c r="B59" s="12" t="s">
        <v>55</v>
      </c>
      <c r="C59" s="23" t="s">
        <v>0</v>
      </c>
      <c r="D59" s="23">
        <v>0</v>
      </c>
      <c r="E59" s="23"/>
      <c r="F59" s="26"/>
      <c r="G59" s="26"/>
      <c r="H59" s="26"/>
    </row>
    <row r="60" spans="1:8" ht="15.75" thickBot="1">
      <c r="A60" s="6" t="s">
        <v>112</v>
      </c>
      <c r="B60" s="12" t="s">
        <v>19</v>
      </c>
      <c r="C60" s="23" t="s">
        <v>0</v>
      </c>
      <c r="D60" s="23">
        <v>4000</v>
      </c>
      <c r="E60" s="23"/>
      <c r="F60" s="26"/>
      <c r="G60" s="26"/>
      <c r="H60" s="26"/>
    </row>
    <row r="61" spans="1:8" ht="15.75" thickBot="1">
      <c r="A61" s="6" t="s">
        <v>113</v>
      </c>
      <c r="B61" s="12" t="s">
        <v>20</v>
      </c>
      <c r="C61" s="23" t="s">
        <v>0</v>
      </c>
      <c r="D61" s="23">
        <v>200</v>
      </c>
      <c r="E61" s="23"/>
      <c r="F61" s="26"/>
      <c r="G61" s="26"/>
      <c r="H61" s="26"/>
    </row>
    <row r="62" spans="1:8" ht="15.75" thickBot="1">
      <c r="A62" s="6" t="s">
        <v>114</v>
      </c>
      <c r="B62" s="12" t="s">
        <v>208</v>
      </c>
      <c r="C62" s="23" t="s">
        <v>0</v>
      </c>
      <c r="D62" s="23">
        <v>10</v>
      </c>
      <c r="E62" s="23"/>
      <c r="F62" s="26"/>
      <c r="G62" s="26"/>
      <c r="H62" s="26"/>
    </row>
    <row r="63" spans="1:8" s="27" customFormat="1" ht="15.75" thickBot="1">
      <c r="A63" s="318" t="s">
        <v>115</v>
      </c>
      <c r="B63" s="12" t="s">
        <v>948</v>
      </c>
      <c r="C63" s="23" t="s">
        <v>0</v>
      </c>
      <c r="D63" s="23">
        <v>5</v>
      </c>
      <c r="E63" s="23"/>
      <c r="F63" s="26"/>
      <c r="G63" s="26"/>
      <c r="H63" s="26"/>
    </row>
    <row r="64" spans="1:8" ht="15.75" thickBot="1">
      <c r="A64" s="250" t="s">
        <v>116</v>
      </c>
      <c r="B64" s="12" t="s">
        <v>955</v>
      </c>
      <c r="C64" s="23" t="s">
        <v>0</v>
      </c>
      <c r="D64" s="23">
        <v>10</v>
      </c>
      <c r="E64" s="23"/>
      <c r="F64" s="26"/>
      <c r="G64" s="26"/>
      <c r="H64" s="26"/>
    </row>
    <row r="65" spans="1:8" ht="15.75" thickBot="1">
      <c r="A65" s="250" t="s">
        <v>117</v>
      </c>
      <c r="B65" s="12" t="s">
        <v>539</v>
      </c>
      <c r="C65" s="23" t="s">
        <v>0</v>
      </c>
      <c r="D65" s="23">
        <v>10</v>
      </c>
      <c r="E65" s="23"/>
      <c r="F65" s="26"/>
      <c r="G65" s="26"/>
      <c r="H65" s="26"/>
    </row>
    <row r="66" spans="1:8" s="27" customFormat="1" ht="15.75" thickBot="1">
      <c r="A66" s="318" t="s">
        <v>118</v>
      </c>
      <c r="B66" s="12" t="s">
        <v>959</v>
      </c>
      <c r="C66" s="23" t="s">
        <v>0</v>
      </c>
      <c r="D66" s="23">
        <v>1</v>
      </c>
      <c r="E66" s="23"/>
      <c r="F66" s="26"/>
      <c r="G66" s="26"/>
      <c r="H66" s="26"/>
    </row>
    <row r="67" spans="1:8" ht="15.75" thickBot="1">
      <c r="A67" s="6" t="s">
        <v>119</v>
      </c>
      <c r="B67" s="12" t="s">
        <v>21</v>
      </c>
      <c r="C67" s="23" t="s">
        <v>0</v>
      </c>
      <c r="D67" s="23">
        <v>200</v>
      </c>
      <c r="E67" s="23"/>
      <c r="F67" s="26"/>
      <c r="G67" s="26"/>
      <c r="H67" s="26"/>
    </row>
    <row r="68" spans="1:8" ht="15.75" thickBot="1">
      <c r="A68" s="6" t="s">
        <v>120</v>
      </c>
      <c r="B68" s="12" t="s">
        <v>56</v>
      </c>
      <c r="C68" s="23" t="s">
        <v>0</v>
      </c>
      <c r="D68" s="23">
        <v>0</v>
      </c>
      <c r="E68" s="23"/>
      <c r="F68" s="26"/>
      <c r="G68" s="26"/>
      <c r="H68" s="26"/>
    </row>
    <row r="69" spans="1:8" ht="15.75" thickBot="1">
      <c r="A69" s="250" t="s">
        <v>121</v>
      </c>
      <c r="B69" s="12" t="s">
        <v>958</v>
      </c>
      <c r="C69" s="23" t="s">
        <v>0</v>
      </c>
      <c r="D69" s="23">
        <v>10</v>
      </c>
      <c r="E69" s="23"/>
      <c r="F69" s="26"/>
      <c r="G69" s="26"/>
      <c r="H69" s="26"/>
    </row>
    <row r="70" spans="1:8" ht="15.75" thickBot="1">
      <c r="A70" s="6" t="s">
        <v>122</v>
      </c>
      <c r="B70" s="12" t="s">
        <v>155</v>
      </c>
      <c r="C70" s="23" t="s">
        <v>0</v>
      </c>
      <c r="D70" s="23">
        <v>0</v>
      </c>
      <c r="E70" s="23"/>
      <c r="F70" s="26"/>
      <c r="G70" s="26"/>
      <c r="H70" s="26"/>
    </row>
    <row r="71" spans="1:8" ht="15.75" thickBot="1">
      <c r="A71" s="6" t="s">
        <v>123</v>
      </c>
      <c r="B71" s="12" t="s">
        <v>229</v>
      </c>
      <c r="C71" s="23" t="s">
        <v>0</v>
      </c>
      <c r="D71" s="23">
        <v>100</v>
      </c>
      <c r="E71" s="23"/>
      <c r="F71" s="26"/>
      <c r="G71" s="26"/>
      <c r="H71" s="26"/>
    </row>
    <row r="72" spans="1:8" ht="15.75" thickBot="1">
      <c r="A72" s="6" t="s">
        <v>124</v>
      </c>
      <c r="B72" s="12" t="s">
        <v>22</v>
      </c>
      <c r="C72" s="23" t="s">
        <v>0</v>
      </c>
      <c r="D72" s="23">
        <v>100</v>
      </c>
      <c r="E72" s="23"/>
      <c r="F72" s="26"/>
      <c r="G72" s="26"/>
      <c r="H72" s="26"/>
    </row>
    <row r="73" spans="1:8" ht="15.75" thickBot="1">
      <c r="A73" s="6" t="s">
        <v>125</v>
      </c>
      <c r="B73" s="12" t="s">
        <v>57</v>
      </c>
      <c r="C73" s="23" t="s">
        <v>0</v>
      </c>
      <c r="D73" s="23">
        <v>5</v>
      </c>
      <c r="E73" s="23"/>
      <c r="F73" s="26"/>
      <c r="G73" s="26"/>
      <c r="H73" s="26"/>
    </row>
    <row r="74" spans="1:8" ht="15.75" thickBot="1">
      <c r="A74" s="6" t="s">
        <v>126</v>
      </c>
      <c r="B74" s="12" t="s">
        <v>58</v>
      </c>
      <c r="C74" s="23" t="s">
        <v>0</v>
      </c>
      <c r="D74" s="23">
        <v>0</v>
      </c>
      <c r="E74" s="23"/>
      <c r="F74" s="26"/>
      <c r="G74" s="26"/>
      <c r="H74" s="26"/>
    </row>
    <row r="75" spans="1:8" ht="15.75" thickBot="1">
      <c r="A75" s="6" t="s">
        <v>127</v>
      </c>
      <c r="B75" s="12" t="s">
        <v>23</v>
      </c>
      <c r="C75" s="23" t="s">
        <v>0</v>
      </c>
      <c r="D75" s="23">
        <v>50</v>
      </c>
      <c r="E75" s="23"/>
      <c r="F75" s="26"/>
      <c r="G75" s="26"/>
      <c r="H75" s="26"/>
    </row>
    <row r="76" spans="1:8" ht="15.75" thickBot="1">
      <c r="A76" s="6" t="s">
        <v>128</v>
      </c>
      <c r="B76" s="12" t="s">
        <v>24</v>
      </c>
      <c r="C76" s="23" t="s">
        <v>0</v>
      </c>
      <c r="D76" s="23">
        <v>300</v>
      </c>
      <c r="E76" s="23"/>
      <c r="F76" s="26"/>
      <c r="G76" s="26"/>
      <c r="H76" s="26"/>
    </row>
    <row r="77" spans="1:8" ht="15.75" thickBot="1">
      <c r="A77" s="6" t="s">
        <v>129</v>
      </c>
      <c r="B77" s="12" t="s">
        <v>59</v>
      </c>
      <c r="C77" s="23" t="s">
        <v>0</v>
      </c>
      <c r="D77" s="23">
        <v>30</v>
      </c>
      <c r="E77" s="23"/>
      <c r="F77" s="26"/>
      <c r="G77" s="26"/>
      <c r="H77" s="26"/>
    </row>
    <row r="78" spans="1:8" ht="15.75" thickBot="1">
      <c r="A78" s="6" t="s">
        <v>130</v>
      </c>
      <c r="B78" s="12" t="s">
        <v>60</v>
      </c>
      <c r="C78" s="23" t="s">
        <v>0</v>
      </c>
      <c r="D78" s="23">
        <v>5</v>
      </c>
      <c r="E78" s="23"/>
      <c r="F78" s="26"/>
      <c r="G78" s="26"/>
      <c r="H78" s="26"/>
    </row>
    <row r="79" spans="1:8" ht="15.75" thickBot="1">
      <c r="A79" s="6" t="s">
        <v>131</v>
      </c>
      <c r="B79" s="12" t="s">
        <v>61</v>
      </c>
      <c r="C79" s="23" t="s">
        <v>0</v>
      </c>
      <c r="D79" s="23">
        <v>0</v>
      </c>
      <c r="E79" s="23"/>
      <c r="F79" s="26"/>
      <c r="G79" s="26"/>
      <c r="H79" s="26"/>
    </row>
    <row r="80" spans="1:8" ht="15.75" thickBot="1">
      <c r="A80" s="6" t="s">
        <v>132</v>
      </c>
      <c r="B80" s="12" t="s">
        <v>25</v>
      </c>
      <c r="C80" s="23" t="s">
        <v>0</v>
      </c>
      <c r="D80" s="23">
        <v>100</v>
      </c>
      <c r="E80" s="23"/>
      <c r="F80" s="26"/>
      <c r="G80" s="26"/>
      <c r="H80" s="26"/>
    </row>
    <row r="81" spans="1:8" ht="15.75" thickBot="1">
      <c r="A81" s="273" t="s">
        <v>133</v>
      </c>
      <c r="B81" s="12" t="s">
        <v>562</v>
      </c>
      <c r="C81" s="23" t="s">
        <v>0</v>
      </c>
      <c r="D81" s="23">
        <v>5</v>
      </c>
      <c r="E81" s="23"/>
      <c r="F81" s="26"/>
      <c r="G81" s="26"/>
      <c r="H81" s="26"/>
    </row>
    <row r="82" spans="1:8" ht="15.75" thickBot="1">
      <c r="A82" s="250" t="s">
        <v>134</v>
      </c>
      <c r="B82" s="12" t="s">
        <v>957</v>
      </c>
      <c r="C82" s="23" t="s">
        <v>0</v>
      </c>
      <c r="D82" s="23">
        <v>30</v>
      </c>
      <c r="E82" s="23"/>
      <c r="F82" s="26"/>
      <c r="G82" s="26"/>
      <c r="H82" s="26"/>
    </row>
    <row r="83" spans="1:8" ht="15.75" thickBot="1">
      <c r="A83" s="6" t="s">
        <v>135</v>
      </c>
      <c r="B83" s="12" t="s">
        <v>26</v>
      </c>
      <c r="C83" s="23" t="s">
        <v>0</v>
      </c>
      <c r="D83" s="23">
        <v>5</v>
      </c>
      <c r="E83" s="23"/>
      <c r="F83" s="26"/>
      <c r="G83" s="26"/>
      <c r="H83" s="26"/>
    </row>
    <row r="84" spans="1:8" ht="15.75" thickBot="1">
      <c r="A84" s="6" t="s">
        <v>136</v>
      </c>
      <c r="B84" s="12" t="s">
        <v>62</v>
      </c>
      <c r="C84" s="23" t="s">
        <v>0</v>
      </c>
      <c r="D84" s="23">
        <v>0</v>
      </c>
      <c r="E84" s="23"/>
      <c r="F84" s="26"/>
      <c r="G84" s="26"/>
      <c r="H84" s="26"/>
    </row>
    <row r="85" spans="1:8" ht="15.75" thickBot="1">
      <c r="A85" s="6" t="s">
        <v>137</v>
      </c>
      <c r="B85" s="12" t="s">
        <v>27</v>
      </c>
      <c r="C85" s="23" t="s">
        <v>0</v>
      </c>
      <c r="D85" s="23">
        <v>100</v>
      </c>
      <c r="E85" s="23"/>
      <c r="F85" s="26"/>
      <c r="G85" s="26"/>
      <c r="H85" s="26"/>
    </row>
    <row r="86" spans="1:8" ht="15.75" thickBot="1">
      <c r="A86" s="6" t="s">
        <v>138</v>
      </c>
      <c r="B86" s="12" t="s">
        <v>28</v>
      </c>
      <c r="C86" s="23" t="s">
        <v>0</v>
      </c>
      <c r="D86" s="23">
        <v>150</v>
      </c>
      <c r="E86" s="23"/>
      <c r="F86" s="26"/>
      <c r="G86" s="26"/>
      <c r="H86" s="26"/>
    </row>
    <row r="87" spans="1:8" ht="15.75" thickBot="1">
      <c r="A87" s="6" t="s">
        <v>139</v>
      </c>
      <c r="B87" s="12" t="s">
        <v>29</v>
      </c>
      <c r="C87" s="23" t="s">
        <v>0</v>
      </c>
      <c r="D87" s="23">
        <v>200</v>
      </c>
      <c r="E87" s="23"/>
      <c r="F87" s="26"/>
      <c r="G87" s="26"/>
      <c r="H87" s="26"/>
    </row>
    <row r="88" spans="1:8" ht="15.75" thickBot="1">
      <c r="A88" s="6" t="s">
        <v>140</v>
      </c>
      <c r="B88" s="12" t="s">
        <v>30</v>
      </c>
      <c r="C88" s="23" t="s">
        <v>0</v>
      </c>
      <c r="D88" s="23">
        <v>400</v>
      </c>
      <c r="E88" s="23"/>
      <c r="F88" s="26"/>
      <c r="G88" s="26"/>
      <c r="H88" s="26"/>
    </row>
    <row r="89" spans="1:8" ht="15.75" thickBot="1">
      <c r="A89" s="6" t="s">
        <v>141</v>
      </c>
      <c r="B89" s="12" t="s">
        <v>222</v>
      </c>
      <c r="C89" s="23" t="s">
        <v>0</v>
      </c>
      <c r="D89" s="23">
        <v>200</v>
      </c>
      <c r="E89" s="23"/>
      <c r="F89" s="26"/>
      <c r="G89" s="26"/>
      <c r="H89" s="26"/>
    </row>
    <row r="90" spans="1:8" ht="15.75" thickBot="1">
      <c r="A90" s="6" t="s">
        <v>142</v>
      </c>
      <c r="B90" s="12" t="s">
        <v>31</v>
      </c>
      <c r="C90" s="23" t="s">
        <v>0</v>
      </c>
      <c r="D90" s="23">
        <v>100</v>
      </c>
      <c r="E90" s="23"/>
      <c r="F90" s="26"/>
      <c r="G90" s="26"/>
      <c r="H90" s="26"/>
    </row>
    <row r="91" spans="1:8" ht="15.75" thickBot="1">
      <c r="A91" s="6" t="s">
        <v>143</v>
      </c>
      <c r="B91" s="12" t="s">
        <v>230</v>
      </c>
      <c r="C91" s="23" t="s">
        <v>0</v>
      </c>
      <c r="D91" s="23">
        <v>20</v>
      </c>
      <c r="E91" s="23"/>
      <c r="F91" s="26"/>
      <c r="G91" s="26"/>
      <c r="H91" s="26"/>
    </row>
    <row r="92" spans="1:8" ht="15.75" thickBot="1">
      <c r="A92" s="6" t="s">
        <v>144</v>
      </c>
      <c r="B92" s="12" t="s">
        <v>32</v>
      </c>
      <c r="C92" s="23" t="s">
        <v>0</v>
      </c>
      <c r="D92" s="23">
        <v>50</v>
      </c>
      <c r="E92" s="23"/>
      <c r="F92" s="26"/>
      <c r="G92" s="26"/>
      <c r="H92" s="26"/>
    </row>
    <row r="93" spans="1:8" ht="15.75" thickBot="1">
      <c r="A93" s="6" t="s">
        <v>145</v>
      </c>
      <c r="B93" s="12" t="s">
        <v>33</v>
      </c>
      <c r="C93" s="23" t="s">
        <v>0</v>
      </c>
      <c r="D93" s="23">
        <v>20</v>
      </c>
      <c r="E93" s="23"/>
      <c r="F93" s="26"/>
      <c r="G93" s="26"/>
      <c r="H93" s="26"/>
    </row>
    <row r="94" spans="1:8" ht="15.75" thickBot="1">
      <c r="A94" s="6" t="s">
        <v>146</v>
      </c>
      <c r="B94" s="12" t="s">
        <v>34</v>
      </c>
      <c r="C94" s="23" t="s">
        <v>0</v>
      </c>
      <c r="D94" s="23">
        <v>700</v>
      </c>
      <c r="E94" s="23"/>
      <c r="F94" s="26"/>
      <c r="G94" s="26"/>
      <c r="H94" s="26"/>
    </row>
    <row r="95" spans="1:8" ht="15.75" thickBot="1">
      <c r="A95" s="6" t="s">
        <v>147</v>
      </c>
      <c r="B95" s="12" t="s">
        <v>63</v>
      </c>
      <c r="C95" s="23" t="s">
        <v>0</v>
      </c>
      <c r="D95" s="23">
        <v>200</v>
      </c>
      <c r="E95" s="23"/>
      <c r="F95" s="26"/>
      <c r="G95" s="26"/>
      <c r="H95" s="26"/>
    </row>
    <row r="96" spans="1:8" ht="15.75" thickBot="1">
      <c r="A96" s="6" t="s">
        <v>148</v>
      </c>
      <c r="B96" s="12" t="s">
        <v>35</v>
      </c>
      <c r="C96" s="23" t="s">
        <v>0</v>
      </c>
      <c r="D96" s="23">
        <v>200</v>
      </c>
      <c r="E96" s="23"/>
      <c r="F96" s="26"/>
      <c r="G96" s="26"/>
      <c r="H96" s="26"/>
    </row>
    <row r="97" spans="1:8" ht="15.75" thickBot="1">
      <c r="A97" s="6" t="s">
        <v>149</v>
      </c>
      <c r="B97" s="12" t="s">
        <v>36</v>
      </c>
      <c r="C97" s="23" t="s">
        <v>0</v>
      </c>
      <c r="D97" s="23">
        <v>100</v>
      </c>
      <c r="E97" s="23"/>
      <c r="F97" s="26"/>
      <c r="G97" s="26"/>
      <c r="H97" s="26"/>
    </row>
    <row r="98" spans="1:8" ht="15.75" thickBot="1">
      <c r="A98" s="6" t="s">
        <v>150</v>
      </c>
      <c r="B98" s="12" t="s">
        <v>37</v>
      </c>
      <c r="C98" s="23" t="s">
        <v>0</v>
      </c>
      <c r="D98" s="23">
        <v>100</v>
      </c>
      <c r="E98" s="23"/>
      <c r="F98" s="26"/>
      <c r="G98" s="26"/>
      <c r="H98" s="26"/>
    </row>
    <row r="99" spans="1:8" ht="15.75" thickBot="1">
      <c r="A99" s="6" t="s">
        <v>151</v>
      </c>
      <c r="B99" s="12" t="s">
        <v>38</v>
      </c>
      <c r="C99" s="23" t="s">
        <v>0</v>
      </c>
      <c r="D99" s="23">
        <v>20</v>
      </c>
      <c r="E99" s="23"/>
      <c r="F99" s="26"/>
      <c r="G99" s="26"/>
      <c r="H99" s="26"/>
    </row>
    <row r="100" spans="1:8" ht="15.75" thickBot="1">
      <c r="A100" s="6" t="s">
        <v>152</v>
      </c>
      <c r="B100" s="12" t="s">
        <v>234</v>
      </c>
      <c r="C100" s="23" t="s">
        <v>0</v>
      </c>
      <c r="D100" s="23">
        <v>50</v>
      </c>
      <c r="E100" s="23"/>
      <c r="F100" s="26"/>
      <c r="G100" s="26"/>
      <c r="H100" s="26"/>
    </row>
    <row r="101" spans="1:8" ht="15.75" thickBot="1">
      <c r="A101" s="6" t="s">
        <v>153</v>
      </c>
      <c r="B101" s="12" t="s">
        <v>156</v>
      </c>
      <c r="C101" s="23" t="s">
        <v>0</v>
      </c>
      <c r="D101" s="23">
        <v>0</v>
      </c>
      <c r="E101" s="23"/>
      <c r="F101" s="26"/>
      <c r="G101" s="26"/>
      <c r="H101" s="26"/>
    </row>
    <row r="102" spans="1:8" ht="15.75" thickBot="1">
      <c r="A102" s="250" t="s">
        <v>154</v>
      </c>
      <c r="B102" s="12" t="s">
        <v>534</v>
      </c>
      <c r="C102" s="23" t="s">
        <v>0</v>
      </c>
      <c r="D102" s="23">
        <v>10</v>
      </c>
      <c r="E102" s="23"/>
      <c r="F102" s="26"/>
      <c r="G102" s="26"/>
      <c r="H102" s="26"/>
    </row>
    <row r="103" spans="1:8" ht="15.75" thickBot="1">
      <c r="A103" s="6" t="s">
        <v>157</v>
      </c>
      <c r="B103" s="12" t="s">
        <v>259</v>
      </c>
      <c r="C103" s="23" t="s">
        <v>0</v>
      </c>
      <c r="D103" s="23">
        <v>10</v>
      </c>
      <c r="E103" s="23"/>
      <c r="F103" s="26"/>
      <c r="G103" s="26"/>
      <c r="H103" s="26"/>
    </row>
    <row r="104" spans="1:8" ht="15.75" thickBot="1">
      <c r="A104" s="6" t="s">
        <v>158</v>
      </c>
      <c r="B104" s="12" t="s">
        <v>64</v>
      </c>
      <c r="C104" s="23" t="s">
        <v>0</v>
      </c>
      <c r="D104" s="23">
        <v>0</v>
      </c>
      <c r="E104" s="23"/>
      <c r="F104" s="26"/>
      <c r="G104" s="26"/>
      <c r="H104" s="26"/>
    </row>
    <row r="105" spans="1:8" ht="15.75" thickBot="1">
      <c r="A105" s="6" t="s">
        <v>159</v>
      </c>
      <c r="B105" s="12" t="s">
        <v>65</v>
      </c>
      <c r="C105" s="23" t="s">
        <v>0</v>
      </c>
      <c r="D105" s="23">
        <v>0</v>
      </c>
      <c r="E105" s="23"/>
      <c r="F105" s="26"/>
      <c r="G105" s="26"/>
      <c r="H105" s="26"/>
    </row>
    <row r="106" spans="1:8" ht="15.75" thickBot="1">
      <c r="A106" s="6" t="s">
        <v>160</v>
      </c>
      <c r="B106" s="12" t="s">
        <v>39</v>
      </c>
      <c r="C106" s="23" t="s">
        <v>0</v>
      </c>
      <c r="D106" s="23">
        <v>300</v>
      </c>
      <c r="E106" s="23"/>
      <c r="F106" s="26"/>
      <c r="G106" s="26"/>
      <c r="H106" s="26"/>
    </row>
    <row r="107" spans="1:8" ht="15.75" thickBot="1">
      <c r="A107" s="6" t="s">
        <v>202</v>
      </c>
      <c r="B107" s="12" t="s">
        <v>214</v>
      </c>
      <c r="C107" s="23" t="s">
        <v>0</v>
      </c>
      <c r="D107" s="23">
        <v>1000</v>
      </c>
      <c r="E107" s="23"/>
      <c r="F107" s="26"/>
      <c r="G107" s="26"/>
      <c r="H107" s="26"/>
    </row>
    <row r="108" spans="1:8" ht="18" customHeight="1" thickBot="1">
      <c r="A108" s="6" t="s">
        <v>203</v>
      </c>
      <c r="B108" s="12" t="s">
        <v>536</v>
      </c>
      <c r="C108" s="23" t="s">
        <v>0</v>
      </c>
      <c r="D108" s="23">
        <v>200</v>
      </c>
      <c r="E108" s="23"/>
      <c r="F108" s="26"/>
      <c r="G108" s="26"/>
      <c r="H108" s="26"/>
    </row>
    <row r="109" spans="1:8" ht="15.75" thickBot="1">
      <c r="A109" s="6" t="s">
        <v>563</v>
      </c>
      <c r="B109" s="12" t="s">
        <v>40</v>
      </c>
      <c r="C109" s="23" t="s">
        <v>0</v>
      </c>
      <c r="D109" s="23">
        <v>200</v>
      </c>
      <c r="E109" s="23"/>
      <c r="F109" s="26"/>
      <c r="G109" s="26"/>
      <c r="H109" s="26"/>
    </row>
    <row r="110" spans="1:8" ht="15.75" thickBot="1">
      <c r="A110" s="6" t="s">
        <v>564</v>
      </c>
      <c r="B110" s="12" t="s">
        <v>66</v>
      </c>
      <c r="C110" s="23" t="s">
        <v>0</v>
      </c>
      <c r="D110" s="23">
        <v>0</v>
      </c>
      <c r="E110" s="23"/>
      <c r="F110" s="26"/>
      <c r="G110" s="26"/>
      <c r="H110" s="26"/>
    </row>
    <row r="111" spans="1:8" ht="15.75" thickBot="1">
      <c r="A111" s="6" t="s">
        <v>565</v>
      </c>
      <c r="B111" s="12" t="s">
        <v>67</v>
      </c>
      <c r="C111" s="23" t="s">
        <v>0</v>
      </c>
      <c r="D111" s="23">
        <v>0</v>
      </c>
      <c r="E111" s="23"/>
      <c r="F111" s="26"/>
      <c r="G111" s="26"/>
      <c r="H111" s="26"/>
    </row>
    <row r="112" spans="1:8" s="27" customFormat="1" ht="15.75" thickBot="1">
      <c r="A112" s="318" t="s">
        <v>566</v>
      </c>
      <c r="B112" s="12" t="s">
        <v>947</v>
      </c>
      <c r="C112" s="23" t="s">
        <v>0</v>
      </c>
      <c r="D112" s="23">
        <v>5</v>
      </c>
      <c r="E112" s="23"/>
      <c r="F112" s="26"/>
      <c r="G112" s="26"/>
      <c r="H112" s="26"/>
    </row>
    <row r="113" spans="1:8" s="27" customFormat="1" ht="15.75" thickBot="1">
      <c r="A113" s="318" t="s">
        <v>567</v>
      </c>
      <c r="B113" s="12" t="s">
        <v>960</v>
      </c>
      <c r="C113" s="23" t="s">
        <v>0</v>
      </c>
      <c r="D113" s="23">
        <v>2</v>
      </c>
      <c r="E113" s="23"/>
      <c r="F113" s="26"/>
      <c r="G113" s="26"/>
      <c r="H113" s="26"/>
    </row>
    <row r="114" spans="1:8" ht="15" customHeight="1" thickBot="1">
      <c r="A114" s="250" t="s">
        <v>568</v>
      </c>
      <c r="B114" s="12" t="s">
        <v>537</v>
      </c>
      <c r="C114" s="23" t="s">
        <v>0</v>
      </c>
      <c r="D114" s="23">
        <v>5</v>
      </c>
      <c r="E114" s="23"/>
      <c r="F114" s="26"/>
      <c r="G114" s="26"/>
      <c r="H114" s="26"/>
    </row>
    <row r="115" spans="1:8" ht="15" customHeight="1" thickBot="1">
      <c r="A115" s="250" t="s">
        <v>569</v>
      </c>
      <c r="B115" s="12" t="s">
        <v>961</v>
      </c>
      <c r="C115" s="23" t="s">
        <v>0</v>
      </c>
      <c r="D115" s="23">
        <v>5</v>
      </c>
      <c r="E115" s="23"/>
      <c r="F115" s="26"/>
      <c r="G115" s="26"/>
      <c r="H115" s="26"/>
    </row>
    <row r="116" spans="1:8" ht="15" customHeight="1" thickBot="1">
      <c r="A116" s="268" t="s">
        <v>570</v>
      </c>
      <c r="B116" s="12" t="s">
        <v>965</v>
      </c>
      <c r="C116" s="23" t="s">
        <v>0</v>
      </c>
      <c r="D116" s="23">
        <v>5</v>
      </c>
      <c r="E116" s="23"/>
      <c r="F116" s="26"/>
      <c r="G116" s="26"/>
      <c r="H116" s="26"/>
    </row>
    <row r="117" spans="1:8" ht="15" customHeight="1" thickBot="1">
      <c r="A117" s="268" t="s">
        <v>571</v>
      </c>
      <c r="B117" s="12" t="s">
        <v>962</v>
      </c>
      <c r="C117" s="23" t="s">
        <v>0</v>
      </c>
      <c r="D117" s="23">
        <v>5</v>
      </c>
      <c r="E117" s="23"/>
      <c r="F117" s="26"/>
      <c r="G117" s="26"/>
      <c r="H117" s="26"/>
    </row>
    <row r="118" spans="1:8" ht="15" customHeight="1" thickBot="1">
      <c r="A118" s="250" t="s">
        <v>572</v>
      </c>
      <c r="B118" s="12" t="s">
        <v>963</v>
      </c>
      <c r="C118" s="23" t="s">
        <v>0</v>
      </c>
      <c r="D118" s="23">
        <v>10</v>
      </c>
      <c r="E118" s="23"/>
      <c r="F118" s="26"/>
      <c r="G118" s="26"/>
      <c r="H118" s="26"/>
    </row>
    <row r="119" spans="1:8" ht="15" customHeight="1" thickBot="1">
      <c r="A119" s="250" t="s">
        <v>573</v>
      </c>
      <c r="B119" s="12" t="s">
        <v>964</v>
      </c>
      <c r="C119" s="23" t="s">
        <v>0</v>
      </c>
      <c r="D119" s="23">
        <v>5</v>
      </c>
      <c r="E119" s="23"/>
      <c r="F119" s="26"/>
      <c r="G119" s="26"/>
      <c r="H119" s="26"/>
    </row>
    <row r="120" spans="1:8" ht="15" customHeight="1" thickBot="1">
      <c r="A120" s="311" t="s">
        <v>574</v>
      </c>
      <c r="B120" s="12" t="s">
        <v>956</v>
      </c>
      <c r="C120" s="23" t="s">
        <v>0</v>
      </c>
      <c r="D120" s="23">
        <v>2</v>
      </c>
      <c r="E120" s="23"/>
      <c r="F120" s="26"/>
      <c r="G120" s="26"/>
      <c r="H120" s="26"/>
    </row>
    <row r="121" spans="1:8" ht="15" customHeight="1" thickBot="1">
      <c r="A121" s="268" t="s">
        <v>575</v>
      </c>
      <c r="B121" s="12" t="s">
        <v>538</v>
      </c>
      <c r="C121" s="23" t="s">
        <v>0</v>
      </c>
      <c r="D121" s="23">
        <v>5</v>
      </c>
      <c r="E121" s="23"/>
      <c r="F121" s="26"/>
      <c r="G121" s="26"/>
      <c r="H121" s="26"/>
    </row>
    <row r="122" spans="1:8" ht="15" customHeight="1" thickBot="1">
      <c r="A122" s="6" t="s">
        <v>576</v>
      </c>
      <c r="B122" s="12" t="s">
        <v>223</v>
      </c>
      <c r="C122" s="23" t="s">
        <v>0</v>
      </c>
      <c r="D122" s="23">
        <v>0</v>
      </c>
      <c r="E122" s="23"/>
      <c r="F122" s="26"/>
      <c r="G122" s="26"/>
      <c r="H122" s="26"/>
    </row>
    <row r="123" spans="1:8" ht="15" customHeight="1" thickBot="1">
      <c r="A123" s="6" t="s">
        <v>577</v>
      </c>
      <c r="B123" s="12" t="s">
        <v>235</v>
      </c>
      <c r="C123" s="23" t="s">
        <v>0</v>
      </c>
      <c r="D123" s="23">
        <v>100</v>
      </c>
      <c r="E123" s="23"/>
      <c r="F123" s="26"/>
      <c r="G123" s="26"/>
      <c r="H123" s="26"/>
    </row>
    <row r="124" spans="1:8" ht="15" customHeight="1" thickBot="1">
      <c r="A124" s="6" t="s">
        <v>578</v>
      </c>
      <c r="B124" s="12" t="s">
        <v>224</v>
      </c>
      <c r="C124" s="23" t="s">
        <v>0</v>
      </c>
      <c r="D124" s="23">
        <v>400</v>
      </c>
      <c r="E124" s="23"/>
      <c r="F124" s="26"/>
      <c r="G124" s="26"/>
      <c r="H124" s="26"/>
    </row>
    <row r="125" spans="1:8" ht="15" customHeight="1" thickBot="1">
      <c r="A125" s="6" t="s">
        <v>579</v>
      </c>
      <c r="B125" s="12" t="s">
        <v>225</v>
      </c>
      <c r="C125" s="23" t="s">
        <v>0</v>
      </c>
      <c r="D125" s="23">
        <v>0</v>
      </c>
      <c r="E125" s="23"/>
      <c r="F125" s="26"/>
      <c r="G125" s="26"/>
      <c r="H125" s="26"/>
    </row>
    <row r="126" spans="1:8" ht="15" customHeight="1" thickBot="1">
      <c r="A126" s="6" t="s">
        <v>580</v>
      </c>
      <c r="B126" s="12" t="s">
        <v>226</v>
      </c>
      <c r="C126" s="23" t="s">
        <v>0</v>
      </c>
      <c r="D126" s="23">
        <v>50</v>
      </c>
      <c r="E126" s="23"/>
      <c r="F126" s="26"/>
      <c r="G126" s="26"/>
      <c r="H126" s="26"/>
    </row>
    <row r="127" spans="1:8" ht="15" customHeight="1" thickBot="1">
      <c r="A127" s="6" t="s">
        <v>581</v>
      </c>
      <c r="B127" s="12" t="s">
        <v>41</v>
      </c>
      <c r="C127" s="23" t="s">
        <v>0</v>
      </c>
      <c r="D127" s="23">
        <v>200</v>
      </c>
      <c r="E127" s="23"/>
      <c r="F127" s="26"/>
      <c r="G127" s="26"/>
      <c r="H127" s="26"/>
    </row>
    <row r="128" spans="1:8" ht="15" customHeight="1" thickBot="1">
      <c r="A128" s="273" t="s">
        <v>582</v>
      </c>
      <c r="B128" s="12" t="s">
        <v>42</v>
      </c>
      <c r="C128" s="23" t="s">
        <v>0</v>
      </c>
      <c r="D128" s="23">
        <v>50</v>
      </c>
      <c r="E128" s="23"/>
      <c r="F128" s="26"/>
      <c r="G128" s="26"/>
      <c r="H128" s="26"/>
    </row>
    <row r="129" spans="1:8" s="27" customFormat="1" ht="15" customHeight="1" thickBot="1">
      <c r="A129" s="318">
        <v>114</v>
      </c>
      <c r="B129" s="12" t="s">
        <v>966</v>
      </c>
      <c r="C129" s="23" t="s">
        <v>0</v>
      </c>
      <c r="D129" s="23">
        <v>500</v>
      </c>
      <c r="E129" s="23"/>
      <c r="F129" s="26"/>
      <c r="G129" s="26"/>
      <c r="H129" s="26"/>
    </row>
    <row r="130" spans="1:8" ht="15" customHeight="1" thickBot="1">
      <c r="A130" s="6" t="s">
        <v>967</v>
      </c>
      <c r="B130" s="12" t="s">
        <v>560</v>
      </c>
      <c r="C130" s="23" t="s">
        <v>561</v>
      </c>
      <c r="D130" s="23">
        <v>500</v>
      </c>
      <c r="E130" s="23"/>
      <c r="F130" s="26"/>
      <c r="G130" s="26"/>
      <c r="H130" s="26"/>
    </row>
    <row r="131" spans="1:8">
      <c r="A131" s="354"/>
      <c r="B131" s="356"/>
      <c r="C131" s="358"/>
      <c r="D131" s="356"/>
      <c r="E131" s="131"/>
      <c r="F131" s="356"/>
      <c r="G131" s="350" t="s">
        <v>3</v>
      </c>
      <c r="H131" s="352"/>
    </row>
    <row r="132" spans="1:8" ht="15.75" thickBot="1">
      <c r="A132" s="355"/>
      <c r="B132" s="357"/>
      <c r="C132" s="359"/>
      <c r="D132" s="357"/>
      <c r="E132" s="132"/>
      <c r="F132" s="357"/>
      <c r="G132" s="351"/>
      <c r="H132" s="353"/>
    </row>
    <row r="146" spans="2:8">
      <c r="F146" t="s">
        <v>2</v>
      </c>
    </row>
    <row r="151" spans="2:8">
      <c r="B151" s="13"/>
      <c r="G151" s="349"/>
      <c r="H151" s="349"/>
    </row>
    <row r="155" spans="2:8">
      <c r="B155" s="13" t="s">
        <v>1</v>
      </c>
      <c r="C155" s="13"/>
      <c r="D155" s="13"/>
      <c r="E155" s="13"/>
      <c r="F155" s="13"/>
      <c r="G155" s="13" t="s">
        <v>2</v>
      </c>
      <c r="H155" s="13"/>
    </row>
  </sheetData>
  <mergeCells count="8">
    <mergeCell ref="G151:H151"/>
    <mergeCell ref="G131:G132"/>
    <mergeCell ref="H131:H132"/>
    <mergeCell ref="A131:A132"/>
    <mergeCell ref="B131:B132"/>
    <mergeCell ref="C131:C132"/>
    <mergeCell ref="D131:D132"/>
    <mergeCell ref="F131:F132"/>
  </mergeCells>
  <pageMargins left="0.25" right="0.25" top="0.75" bottom="0.75" header="0.3" footer="0.3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Normal="100" zoomScalePageLayoutView="80" workbookViewId="0">
      <selection activeCell="G16" sqref="G16"/>
    </sheetView>
  </sheetViews>
  <sheetFormatPr defaultRowHeight="15"/>
  <cols>
    <col min="1" max="1" width="4.5703125" customWidth="1"/>
    <col min="2" max="2" width="32.140625" customWidth="1"/>
    <col min="3" max="3" width="5.5703125" customWidth="1"/>
    <col min="4" max="4" width="8.42578125" bestFit="1" customWidth="1"/>
    <col min="5" max="5" width="8.42578125" customWidth="1"/>
    <col min="6" max="7" width="9.5703125" customWidth="1"/>
    <col min="8" max="8" width="11.5703125" customWidth="1"/>
  </cols>
  <sheetData>
    <row r="1" spans="1:8">
      <c r="A1" s="22" t="s">
        <v>267</v>
      </c>
    </row>
    <row r="2" spans="1:8">
      <c r="A2" s="22"/>
    </row>
    <row r="6" spans="1:8">
      <c r="A6" s="1" t="s">
        <v>246</v>
      </c>
      <c r="C6" s="13"/>
      <c r="D6" s="13"/>
      <c r="E6" s="13"/>
      <c r="F6" s="13"/>
      <c r="G6" s="13"/>
      <c r="H6" s="13"/>
    </row>
    <row r="7" spans="1:8">
      <c r="A7" s="2" t="s">
        <v>292</v>
      </c>
      <c r="C7" s="13"/>
      <c r="D7" s="13"/>
      <c r="E7" s="13"/>
      <c r="F7" s="13"/>
      <c r="G7" s="13"/>
      <c r="H7" s="13"/>
    </row>
    <row r="8" spans="1:8">
      <c r="A8" s="2" t="s">
        <v>293</v>
      </c>
      <c r="C8" s="13"/>
      <c r="D8" s="13"/>
      <c r="E8" s="13"/>
      <c r="F8" s="13"/>
      <c r="G8" s="13"/>
      <c r="H8" s="13"/>
    </row>
    <row r="9" spans="1:8">
      <c r="A9" s="2" t="s">
        <v>247</v>
      </c>
      <c r="C9" s="13"/>
      <c r="D9" s="13"/>
      <c r="E9" s="13"/>
      <c r="F9" s="13"/>
      <c r="G9" s="13"/>
      <c r="H9" s="13"/>
    </row>
    <row r="10" spans="1:8">
      <c r="A10" s="2"/>
      <c r="B10" s="13"/>
      <c r="C10" s="13"/>
      <c r="D10" s="13"/>
      <c r="E10" s="13"/>
      <c r="F10" s="13"/>
      <c r="G10" s="13"/>
      <c r="H10" s="13"/>
    </row>
    <row r="11" spans="1:8" ht="15.75">
      <c r="A11" s="13"/>
      <c r="B11" s="13"/>
      <c r="C11" s="3" t="s">
        <v>487</v>
      </c>
      <c r="D11" s="13"/>
      <c r="E11" s="13"/>
      <c r="F11" s="3"/>
      <c r="G11" s="13"/>
      <c r="H11" s="13"/>
    </row>
    <row r="12" spans="1:8">
      <c r="A12" s="13"/>
      <c r="B12" s="13"/>
      <c r="C12" s="4"/>
      <c r="D12" s="13"/>
      <c r="E12" s="13"/>
      <c r="F12" s="4"/>
      <c r="G12" s="13"/>
      <c r="H12" s="13"/>
    </row>
    <row r="13" spans="1:8">
      <c r="A13" s="5"/>
      <c r="B13" s="13"/>
      <c r="C13" s="13"/>
      <c r="D13" s="13"/>
      <c r="E13" s="13"/>
      <c r="F13" s="13"/>
      <c r="G13" s="13"/>
      <c r="H13" s="13"/>
    </row>
    <row r="14" spans="1:8">
      <c r="A14" s="1" t="s">
        <v>253</v>
      </c>
      <c r="B14" s="14"/>
      <c r="C14" s="13"/>
      <c r="D14" s="13"/>
      <c r="E14" s="13"/>
      <c r="F14" s="13"/>
      <c r="G14" s="13"/>
      <c r="H14" s="13"/>
    </row>
    <row r="15" spans="1:8" ht="15.75" thickBot="1">
      <c r="A15" s="13"/>
      <c r="B15" s="13"/>
      <c r="C15" s="13"/>
      <c r="D15" s="13"/>
      <c r="E15" s="13"/>
      <c r="F15" s="13"/>
      <c r="G15" s="13"/>
      <c r="H15" s="13"/>
    </row>
    <row r="16" spans="1:8" s="201" customFormat="1" ht="39" thickBot="1">
      <c r="A16" s="198" t="s">
        <v>238</v>
      </c>
      <c r="B16" s="199" t="s">
        <v>239</v>
      </c>
      <c r="C16" s="200" t="s">
        <v>240</v>
      </c>
      <c r="D16" s="200" t="s">
        <v>241</v>
      </c>
      <c r="E16" s="200" t="s">
        <v>237</v>
      </c>
      <c r="F16" s="200" t="s">
        <v>242</v>
      </c>
      <c r="G16" s="200" t="s">
        <v>243</v>
      </c>
      <c r="H16" s="200" t="s">
        <v>260</v>
      </c>
    </row>
    <row r="17" spans="1:8" s="122" customFormat="1" ht="15.75" thickBot="1">
      <c r="A17" s="247" t="s">
        <v>161</v>
      </c>
      <c r="B17" s="248" t="s">
        <v>261</v>
      </c>
      <c r="C17" s="249" t="s">
        <v>0</v>
      </c>
      <c r="D17" s="249">
        <v>9600</v>
      </c>
      <c r="E17" s="133"/>
      <c r="F17" s="121"/>
      <c r="G17" s="121"/>
      <c r="H17" s="121"/>
    </row>
    <row r="18" spans="1:8">
      <c r="A18" s="354"/>
      <c r="B18" s="356"/>
      <c r="C18" s="358"/>
      <c r="D18" s="356"/>
      <c r="E18" s="131"/>
      <c r="F18" s="356"/>
      <c r="G18" s="350" t="s">
        <v>3</v>
      </c>
      <c r="H18" s="352"/>
    </row>
    <row r="19" spans="1:8" ht="15.75" thickBot="1">
      <c r="A19" s="355"/>
      <c r="B19" s="357"/>
      <c r="C19" s="359"/>
      <c r="D19" s="357"/>
      <c r="E19" s="132"/>
      <c r="F19" s="357"/>
      <c r="G19" s="362"/>
      <c r="H19" s="353"/>
    </row>
    <row r="20" spans="1:8">
      <c r="A20" s="13"/>
      <c r="B20" s="13"/>
      <c r="C20" s="13"/>
      <c r="D20" s="13"/>
      <c r="E20" s="13"/>
      <c r="F20" s="13"/>
      <c r="G20" s="13"/>
      <c r="H20" s="13"/>
    </row>
    <row r="21" spans="1:8">
      <c r="A21" s="13"/>
      <c r="B21" s="13"/>
      <c r="C21" s="13"/>
      <c r="D21" s="13"/>
      <c r="E21" s="13"/>
      <c r="F21" s="13"/>
      <c r="G21" s="13"/>
      <c r="H21" s="13"/>
    </row>
    <row r="22" spans="1:8">
      <c r="A22" s="13"/>
      <c r="B22" s="13"/>
      <c r="C22" s="13"/>
      <c r="D22" s="13"/>
      <c r="E22" s="13"/>
      <c r="F22" s="13"/>
      <c r="G22" s="13"/>
      <c r="H22" s="13"/>
    </row>
    <row r="23" spans="1:8">
      <c r="A23" s="13"/>
      <c r="B23" s="13"/>
      <c r="C23" s="13"/>
      <c r="D23" s="13"/>
      <c r="E23" s="13"/>
      <c r="F23" s="13"/>
      <c r="G23" s="13"/>
      <c r="H23" s="13"/>
    </row>
    <row r="24" spans="1:8">
      <c r="A24" s="13"/>
      <c r="B24" s="13"/>
      <c r="C24" s="13"/>
      <c r="D24" s="13"/>
      <c r="E24" s="13"/>
      <c r="F24" s="13"/>
      <c r="G24" s="13"/>
      <c r="H24" s="13"/>
    </row>
    <row r="25" spans="1:8">
      <c r="A25" s="13"/>
      <c r="B25" s="13"/>
      <c r="C25" s="13"/>
      <c r="D25" s="13"/>
      <c r="E25" s="13"/>
      <c r="F25" s="13"/>
      <c r="G25" s="13"/>
      <c r="H25" s="13"/>
    </row>
    <row r="26" spans="1:8">
      <c r="A26" s="13"/>
      <c r="B26" s="13"/>
      <c r="C26" s="13"/>
      <c r="D26" s="13"/>
      <c r="E26" s="13"/>
      <c r="F26" s="13"/>
      <c r="G26" s="13"/>
      <c r="H26" s="13"/>
    </row>
    <row r="27" spans="1:8">
      <c r="A27" s="13"/>
      <c r="B27" s="13"/>
      <c r="C27" s="13"/>
      <c r="D27" s="13"/>
      <c r="E27" s="13"/>
      <c r="F27" s="13"/>
      <c r="G27" s="13"/>
      <c r="H27" s="13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  <row r="32" spans="1:8">
      <c r="A32" s="13"/>
      <c r="B32" s="13"/>
      <c r="C32" s="13"/>
      <c r="D32" s="13"/>
      <c r="E32" s="13"/>
      <c r="F32" s="13"/>
      <c r="G32" s="13"/>
      <c r="H32" s="13"/>
    </row>
    <row r="33" spans="1:9">
      <c r="A33" s="13"/>
      <c r="B33" s="13"/>
      <c r="C33" s="13"/>
      <c r="D33" s="13"/>
      <c r="E33" s="13"/>
      <c r="F33" s="13"/>
      <c r="G33" s="13"/>
      <c r="H33" s="13"/>
    </row>
    <row r="34" spans="1:9">
      <c r="A34" s="13"/>
      <c r="B34" s="13"/>
      <c r="C34" s="13"/>
      <c r="D34" s="13"/>
      <c r="E34" s="13"/>
      <c r="F34" s="13"/>
      <c r="G34" s="13"/>
      <c r="H34" s="13"/>
    </row>
    <row r="35" spans="1:9">
      <c r="A35" s="13"/>
      <c r="B35" s="13"/>
      <c r="C35" s="13"/>
      <c r="D35" s="13"/>
      <c r="E35" s="13"/>
      <c r="F35" s="13"/>
      <c r="G35" s="13"/>
      <c r="H35" s="13"/>
    </row>
    <row r="36" spans="1:9">
      <c r="A36" s="361"/>
      <c r="B36" s="361"/>
      <c r="C36" s="361"/>
      <c r="D36" s="361"/>
      <c r="E36" s="361"/>
      <c r="F36" s="361"/>
      <c r="G36" s="361"/>
      <c r="H36" s="361"/>
    </row>
    <row r="37" spans="1:9" s="34" customFormat="1" ht="14.25">
      <c r="B37" s="13" t="s">
        <v>262</v>
      </c>
      <c r="C37" s="13"/>
      <c r="D37" s="13"/>
      <c r="E37" s="13"/>
      <c r="F37" s="360" t="s">
        <v>2</v>
      </c>
      <c r="G37" s="360"/>
      <c r="H37" s="360"/>
      <c r="I37" s="360"/>
    </row>
  </sheetData>
  <mergeCells count="9">
    <mergeCell ref="F37:I37"/>
    <mergeCell ref="H18:H19"/>
    <mergeCell ref="A36:H36"/>
    <mergeCell ref="A18:A19"/>
    <mergeCell ref="B18:B19"/>
    <mergeCell ref="C18:C19"/>
    <mergeCell ref="D18:D19"/>
    <mergeCell ref="F18:F19"/>
    <mergeCell ref="G18:G19"/>
  </mergeCells>
  <pageMargins left="0.25" right="0.25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opLeftCell="A43" workbookViewId="0">
      <selection activeCell="B78" sqref="B78"/>
    </sheetView>
  </sheetViews>
  <sheetFormatPr defaultRowHeight="15"/>
  <cols>
    <col min="1" max="1" width="6.42578125" customWidth="1"/>
    <col min="2" max="2" width="40.7109375" customWidth="1"/>
    <col min="5" max="5" width="14.5703125" customWidth="1"/>
    <col min="6" max="6" width="13.42578125" customWidth="1"/>
    <col min="7" max="10" width="10.7109375" customWidth="1"/>
    <col min="11" max="11" width="11.85546875" customWidth="1"/>
    <col min="12" max="12" width="13.42578125" customWidth="1"/>
    <col min="13" max="13" width="14.7109375" customWidth="1"/>
  </cols>
  <sheetData>
    <row r="1" spans="1:13" ht="15.75">
      <c r="B1" s="45" t="s">
        <v>246</v>
      </c>
      <c r="G1" s="7"/>
      <c r="H1" s="7"/>
      <c r="I1" s="79"/>
      <c r="J1" s="47"/>
      <c r="K1" s="47"/>
    </row>
    <row r="2" spans="1:13">
      <c r="C2" s="50"/>
      <c r="D2" s="50"/>
      <c r="E2" s="50"/>
      <c r="F2" s="50"/>
      <c r="G2" s="51"/>
      <c r="H2" s="51"/>
      <c r="I2" s="80"/>
      <c r="J2" s="50"/>
      <c r="K2" s="50"/>
    </row>
    <row r="3" spans="1:13">
      <c r="B3" s="53" t="s">
        <v>292</v>
      </c>
      <c r="C3" s="50"/>
      <c r="D3" s="50"/>
      <c r="E3" s="50"/>
      <c r="F3" s="50"/>
      <c r="G3" s="51"/>
      <c r="H3" s="51"/>
      <c r="I3" s="80"/>
      <c r="J3" s="50"/>
      <c r="K3" s="50"/>
    </row>
    <row r="4" spans="1:13">
      <c r="B4" s="54" t="s">
        <v>293</v>
      </c>
      <c r="C4" s="50"/>
      <c r="D4" s="50"/>
      <c r="E4" s="50"/>
      <c r="F4" s="50"/>
      <c r="G4" s="51"/>
      <c r="H4" s="51"/>
      <c r="I4" s="80"/>
      <c r="J4" s="50"/>
      <c r="K4" s="50"/>
    </row>
    <row r="5" spans="1:13">
      <c r="B5" s="55" t="s">
        <v>247</v>
      </c>
      <c r="C5" s="50"/>
      <c r="D5" s="50"/>
      <c r="E5" s="50"/>
      <c r="F5" s="50"/>
      <c r="G5" s="51"/>
      <c r="H5" s="51"/>
      <c r="I5" s="80"/>
      <c r="J5" s="50"/>
      <c r="K5" s="50"/>
    </row>
    <row r="6" spans="1:13">
      <c r="A6" s="50"/>
      <c r="B6" s="52"/>
      <c r="C6" s="50"/>
      <c r="D6" s="50"/>
      <c r="E6" s="50"/>
      <c r="F6" s="50"/>
      <c r="G6" s="50"/>
      <c r="H6" s="51"/>
      <c r="I6" s="51"/>
      <c r="J6" s="80"/>
      <c r="K6" s="50"/>
      <c r="L6" s="50"/>
    </row>
    <row r="7" spans="1:13">
      <c r="A7" s="50"/>
      <c r="B7" s="52"/>
      <c r="C7" s="50"/>
      <c r="D7" s="50"/>
      <c r="E7" s="50"/>
      <c r="F7" s="50"/>
      <c r="G7" s="50"/>
      <c r="H7" s="51"/>
      <c r="I7" s="51"/>
      <c r="J7" s="80"/>
      <c r="K7" s="50"/>
      <c r="L7" s="50"/>
    </row>
    <row r="8" spans="1:13">
      <c r="A8" s="45"/>
      <c r="B8" s="50"/>
      <c r="C8" s="45"/>
      <c r="D8" s="45"/>
      <c r="E8" s="319" t="s">
        <v>477</v>
      </c>
      <c r="F8" s="45"/>
      <c r="G8" s="45"/>
      <c r="H8" s="45"/>
      <c r="I8" s="45"/>
      <c r="J8" s="45"/>
      <c r="K8" s="45"/>
      <c r="L8" s="45"/>
    </row>
    <row r="9" spans="1:13">
      <c r="A9" s="57"/>
      <c r="B9" s="50"/>
      <c r="C9" s="57"/>
      <c r="D9" s="57"/>
      <c r="E9" s="57"/>
      <c r="F9" s="57"/>
      <c r="G9" s="57"/>
      <c r="H9" s="57"/>
      <c r="I9" s="57"/>
      <c r="J9" s="81"/>
      <c r="K9" s="57"/>
      <c r="L9" s="57"/>
    </row>
    <row r="10" spans="1:13">
      <c r="A10" s="50"/>
      <c r="B10" s="52"/>
      <c r="C10" s="50"/>
      <c r="D10" s="50"/>
      <c r="E10" s="50"/>
      <c r="F10" s="50"/>
      <c r="G10" s="50"/>
      <c r="H10" s="51"/>
      <c r="I10" s="51"/>
      <c r="J10" s="80"/>
      <c r="K10" s="50"/>
      <c r="L10" s="50"/>
    </row>
    <row r="11" spans="1:13">
      <c r="A11" s="50"/>
      <c r="B11" s="365" t="s">
        <v>333</v>
      </c>
      <c r="C11" s="366"/>
      <c r="D11" s="366"/>
      <c r="E11" s="366"/>
      <c r="F11" s="366"/>
      <c r="G11" s="366"/>
      <c r="H11" s="366"/>
      <c r="I11" s="366"/>
      <c r="J11" s="366"/>
      <c r="K11" s="366"/>
      <c r="L11" s="50"/>
    </row>
    <row r="12" spans="1:13">
      <c r="A12" s="50"/>
      <c r="B12" s="45"/>
      <c r="C12" s="50"/>
      <c r="D12" s="50"/>
      <c r="E12" s="50"/>
      <c r="F12" s="50"/>
      <c r="G12" s="50"/>
      <c r="H12" s="51"/>
      <c r="I12" s="51"/>
      <c r="J12" s="80"/>
      <c r="K12" s="50"/>
      <c r="L12" s="50"/>
    </row>
    <row r="13" spans="1:13" ht="15.75" thickBot="1">
      <c r="B13" s="50"/>
      <c r="H13" s="7"/>
      <c r="I13" s="7"/>
      <c r="J13" s="79"/>
    </row>
    <row r="14" spans="1:13" ht="52.5" thickTop="1" thickBot="1">
      <c r="A14" s="145" t="s">
        <v>334</v>
      </c>
      <c r="B14" s="159" t="s">
        <v>295</v>
      </c>
      <c r="C14" s="160" t="s">
        <v>240</v>
      </c>
      <c r="D14" s="161" t="s">
        <v>296</v>
      </c>
      <c r="E14" s="327" t="s">
        <v>237</v>
      </c>
      <c r="F14" s="160" t="s">
        <v>583</v>
      </c>
      <c r="G14" s="160" t="s">
        <v>221</v>
      </c>
      <c r="H14" s="160" t="s">
        <v>297</v>
      </c>
      <c r="I14" s="160" t="s">
        <v>298</v>
      </c>
      <c r="J14" s="162" t="s">
        <v>299</v>
      </c>
      <c r="K14" s="163" t="s">
        <v>300</v>
      </c>
      <c r="L14" s="160" t="s">
        <v>484</v>
      </c>
      <c r="M14" s="172" t="s">
        <v>301</v>
      </c>
    </row>
    <row r="15" spans="1:13" ht="17.25" thickTop="1" thickBot="1">
      <c r="A15" s="164" t="s">
        <v>68</v>
      </c>
      <c r="B15" s="165" t="s">
        <v>1002</v>
      </c>
      <c r="C15" s="166" t="s">
        <v>0</v>
      </c>
      <c r="D15" s="167">
        <v>50</v>
      </c>
      <c r="E15" s="83"/>
      <c r="F15" s="84"/>
      <c r="G15" s="85"/>
      <c r="H15" s="64"/>
      <c r="I15" s="86"/>
      <c r="J15" s="61"/>
      <c r="K15" s="88"/>
      <c r="L15" s="62"/>
      <c r="M15" s="171"/>
    </row>
    <row r="16" spans="1:13" ht="16.5" thickBot="1">
      <c r="A16" s="164" t="s">
        <v>69</v>
      </c>
      <c r="B16" s="165" t="s">
        <v>1003</v>
      </c>
      <c r="C16" s="166" t="s">
        <v>0</v>
      </c>
      <c r="D16" s="167">
        <v>50</v>
      </c>
      <c r="E16" s="83"/>
      <c r="F16" s="84"/>
      <c r="G16" s="85"/>
      <c r="H16" s="64"/>
      <c r="I16" s="86"/>
      <c r="J16" s="61"/>
      <c r="K16" s="88"/>
      <c r="L16" s="62"/>
      <c r="M16" s="171"/>
    </row>
    <row r="17" spans="1:15" ht="16.5" thickBot="1">
      <c r="A17" s="164" t="s">
        <v>70</v>
      </c>
      <c r="B17" s="165" t="s">
        <v>1004</v>
      </c>
      <c r="C17" s="166" t="s">
        <v>0</v>
      </c>
      <c r="D17" s="167">
        <v>20</v>
      </c>
      <c r="E17" s="83"/>
      <c r="F17" s="84"/>
      <c r="G17" s="85"/>
      <c r="H17" s="64"/>
      <c r="I17" s="86"/>
      <c r="J17" s="61"/>
      <c r="K17" s="88"/>
      <c r="L17" s="62"/>
      <c r="M17" s="171"/>
    </row>
    <row r="18" spans="1:15" ht="16.5" thickBot="1">
      <c r="A18" s="164" t="s">
        <v>71</v>
      </c>
      <c r="B18" s="165" t="s">
        <v>1005</v>
      </c>
      <c r="C18" s="166" t="s">
        <v>0</v>
      </c>
      <c r="D18" s="167">
        <v>80</v>
      </c>
      <c r="E18" s="83"/>
      <c r="F18" s="84"/>
      <c r="G18" s="85"/>
      <c r="H18" s="64"/>
      <c r="I18" s="86"/>
      <c r="J18" s="61"/>
      <c r="K18" s="89"/>
      <c r="L18" s="62"/>
      <c r="M18" s="171"/>
    </row>
    <row r="19" spans="1:15" ht="16.5" thickBot="1">
      <c r="A19" s="164" t="s">
        <v>72</v>
      </c>
      <c r="B19" s="165" t="s">
        <v>1006</v>
      </c>
      <c r="C19" s="166" t="s">
        <v>0</v>
      </c>
      <c r="D19" s="167">
        <v>80</v>
      </c>
      <c r="E19" s="83"/>
      <c r="F19" s="84"/>
      <c r="G19" s="85"/>
      <c r="H19" s="64"/>
      <c r="I19" s="86"/>
      <c r="J19" s="90"/>
      <c r="K19" s="89"/>
      <c r="L19" s="62"/>
      <c r="M19" s="171"/>
    </row>
    <row r="20" spans="1:15" ht="16.5" thickBot="1">
      <c r="A20" s="164" t="s">
        <v>73</v>
      </c>
      <c r="B20" s="165" t="s">
        <v>1007</v>
      </c>
      <c r="C20" s="166" t="s">
        <v>0</v>
      </c>
      <c r="D20" s="167">
        <v>80</v>
      </c>
      <c r="E20" s="83"/>
      <c r="F20" s="84"/>
      <c r="G20" s="85"/>
      <c r="H20" s="64"/>
      <c r="I20" s="86"/>
      <c r="J20" s="90"/>
      <c r="K20" s="89"/>
      <c r="L20" s="62"/>
      <c r="M20" s="171"/>
    </row>
    <row r="21" spans="1:15" ht="16.5" thickBot="1">
      <c r="A21" s="164" t="s">
        <v>74</v>
      </c>
      <c r="B21" s="165" t="s">
        <v>413</v>
      </c>
      <c r="C21" s="166" t="s">
        <v>0</v>
      </c>
      <c r="D21" s="167">
        <v>10</v>
      </c>
      <c r="E21" s="83"/>
      <c r="F21" s="84"/>
      <c r="G21" s="85"/>
      <c r="H21" s="64"/>
      <c r="I21" s="86"/>
      <c r="J21" s="87"/>
      <c r="K21" s="88"/>
      <c r="L21" s="62"/>
      <c r="M21" s="171"/>
    </row>
    <row r="22" spans="1:15" ht="16.5" thickBot="1">
      <c r="A22" s="164" t="s">
        <v>75</v>
      </c>
      <c r="B22" s="165" t="s">
        <v>1008</v>
      </c>
      <c r="C22" s="166" t="s">
        <v>0</v>
      </c>
      <c r="D22" s="167">
        <v>100</v>
      </c>
      <c r="E22" s="91"/>
      <c r="F22" s="85"/>
      <c r="G22" s="85"/>
      <c r="H22" s="64"/>
      <c r="I22" s="86"/>
      <c r="J22" s="90"/>
      <c r="K22" s="88"/>
      <c r="L22" s="62"/>
      <c r="M22" s="171"/>
    </row>
    <row r="23" spans="1:15" ht="16.5" thickBot="1">
      <c r="A23" s="164" t="s">
        <v>76</v>
      </c>
      <c r="B23" s="165" t="s">
        <v>1009</v>
      </c>
      <c r="C23" s="166" t="s">
        <v>0</v>
      </c>
      <c r="D23" s="167">
        <v>50</v>
      </c>
      <c r="E23" s="91"/>
      <c r="F23" s="85"/>
      <c r="G23" s="85"/>
      <c r="H23" s="64"/>
      <c r="I23" s="86"/>
      <c r="J23" s="61"/>
      <c r="K23" s="92"/>
      <c r="L23" s="62"/>
      <c r="M23" s="171"/>
    </row>
    <row r="24" spans="1:15" ht="16.5" thickBot="1">
      <c r="A24" s="164" t="s">
        <v>77</v>
      </c>
      <c r="B24" s="168" t="s">
        <v>1010</v>
      </c>
      <c r="C24" s="166" t="s">
        <v>0</v>
      </c>
      <c r="D24" s="167">
        <v>80</v>
      </c>
      <c r="E24" s="83"/>
      <c r="F24" s="84"/>
      <c r="G24" s="85"/>
      <c r="H24" s="64"/>
      <c r="I24" s="86"/>
      <c r="J24" s="87"/>
      <c r="K24" s="88"/>
      <c r="L24" s="62"/>
      <c r="M24" s="171"/>
    </row>
    <row r="25" spans="1:15" ht="16.5" thickBot="1">
      <c r="A25" s="164" t="s">
        <v>78</v>
      </c>
      <c r="B25" s="165" t="s">
        <v>631</v>
      </c>
      <c r="C25" s="166" t="s">
        <v>0</v>
      </c>
      <c r="D25" s="167">
        <v>20</v>
      </c>
      <c r="E25" s="83"/>
      <c r="F25" s="84"/>
      <c r="G25" s="85"/>
      <c r="H25" s="64"/>
      <c r="I25" s="86"/>
      <c r="J25" s="90"/>
      <c r="K25" s="88"/>
      <c r="L25" s="62"/>
      <c r="M25" s="171"/>
    </row>
    <row r="26" spans="1:15" ht="16.5" thickBot="1">
      <c r="A26" s="164" t="s">
        <v>79</v>
      </c>
      <c r="B26" s="165" t="s">
        <v>1011</v>
      </c>
      <c r="C26" s="166" t="s">
        <v>0</v>
      </c>
      <c r="D26" s="167">
        <v>300</v>
      </c>
      <c r="E26" s="83"/>
      <c r="F26" s="84"/>
      <c r="G26" s="85"/>
      <c r="H26" s="64"/>
      <c r="I26" s="86"/>
      <c r="J26" s="90"/>
      <c r="K26" s="88"/>
      <c r="L26" s="62"/>
      <c r="M26" s="171"/>
    </row>
    <row r="27" spans="1:15" ht="16.5" thickBot="1">
      <c r="A27" s="164" t="s">
        <v>80</v>
      </c>
      <c r="B27" s="165" t="s">
        <v>1012</v>
      </c>
      <c r="C27" s="166" t="s">
        <v>0</v>
      </c>
      <c r="D27" s="167">
        <v>300</v>
      </c>
      <c r="E27" s="91"/>
      <c r="F27" s="85"/>
      <c r="G27" s="85"/>
      <c r="H27" s="64"/>
      <c r="I27" s="86"/>
      <c r="J27" s="87"/>
      <c r="K27" s="88"/>
      <c r="L27" s="62"/>
      <c r="M27" s="171"/>
    </row>
    <row r="28" spans="1:15" ht="16.5" thickBot="1">
      <c r="A28" s="164" t="s">
        <v>81</v>
      </c>
      <c r="B28" s="165" t="s">
        <v>633</v>
      </c>
      <c r="C28" s="166" t="s">
        <v>0</v>
      </c>
      <c r="D28" s="167">
        <v>10</v>
      </c>
      <c r="E28" s="91"/>
      <c r="F28" s="85"/>
      <c r="G28" s="85"/>
      <c r="H28" s="64"/>
      <c r="I28" s="86"/>
      <c r="J28" s="90"/>
      <c r="K28" s="88"/>
      <c r="L28" s="62"/>
      <c r="M28" s="171"/>
    </row>
    <row r="29" spans="1:15" ht="16.5" thickBot="1">
      <c r="A29" s="164" t="s">
        <v>82</v>
      </c>
      <c r="B29" s="165" t="s">
        <v>1013</v>
      </c>
      <c r="C29" s="166" t="s">
        <v>0</v>
      </c>
      <c r="D29" s="167">
        <v>80</v>
      </c>
      <c r="E29" s="91"/>
      <c r="F29" s="85"/>
      <c r="G29" s="85"/>
      <c r="H29" s="64"/>
      <c r="I29" s="86"/>
      <c r="J29" s="87"/>
      <c r="K29" s="88"/>
      <c r="L29" s="62"/>
      <c r="M29" s="171"/>
    </row>
    <row r="30" spans="1:15" ht="16.5" thickBot="1">
      <c r="A30" s="164" t="s">
        <v>83</v>
      </c>
      <c r="B30" s="165" t="s">
        <v>1014</v>
      </c>
      <c r="C30" s="166" t="s">
        <v>0</v>
      </c>
      <c r="D30" s="167">
        <v>80</v>
      </c>
      <c r="E30" s="91"/>
      <c r="F30" s="85"/>
      <c r="G30" s="85"/>
      <c r="H30" s="64"/>
      <c r="I30" s="86"/>
      <c r="J30" s="61"/>
      <c r="K30" s="88"/>
      <c r="L30" s="62"/>
      <c r="M30" s="171"/>
    </row>
    <row r="31" spans="1:15" ht="16.5" thickBot="1">
      <c r="A31" s="164" t="s">
        <v>84</v>
      </c>
      <c r="B31" s="165" t="s">
        <v>632</v>
      </c>
      <c r="C31" s="166" t="s">
        <v>0</v>
      </c>
      <c r="D31" s="167">
        <v>50</v>
      </c>
      <c r="E31" s="91"/>
      <c r="F31" s="85"/>
      <c r="G31" s="85"/>
      <c r="H31" s="64"/>
      <c r="I31" s="86"/>
      <c r="J31" s="87"/>
      <c r="K31" s="88"/>
      <c r="L31" s="62"/>
      <c r="M31" s="171"/>
    </row>
    <row r="32" spans="1:15" ht="16.5" thickBot="1">
      <c r="A32" s="164" t="s">
        <v>85</v>
      </c>
      <c r="B32" s="165" t="s">
        <v>1015</v>
      </c>
      <c r="C32" s="166" t="s">
        <v>0</v>
      </c>
      <c r="D32" s="167">
        <v>80</v>
      </c>
      <c r="E32" s="91"/>
      <c r="F32" s="85"/>
      <c r="G32" s="85"/>
      <c r="H32" s="64"/>
      <c r="I32" s="86"/>
      <c r="J32" s="87"/>
      <c r="K32" s="88"/>
      <c r="L32" s="62"/>
      <c r="M32" s="171"/>
      <c r="O32" s="78"/>
    </row>
    <row r="33" spans="1:15" ht="16.5" thickBot="1">
      <c r="A33" s="164" t="s">
        <v>86</v>
      </c>
      <c r="B33" s="165" t="s">
        <v>1016</v>
      </c>
      <c r="C33" s="166" t="s">
        <v>0</v>
      </c>
      <c r="D33" s="167">
        <v>50</v>
      </c>
      <c r="E33" s="91"/>
      <c r="F33" s="85"/>
      <c r="G33" s="85"/>
      <c r="H33" s="64"/>
      <c r="I33" s="86"/>
      <c r="J33" s="87"/>
      <c r="K33" s="88"/>
      <c r="L33" s="62"/>
      <c r="M33" s="171"/>
      <c r="O33" s="78"/>
    </row>
    <row r="34" spans="1:15" ht="16.5" thickBot="1">
      <c r="A34" s="164" t="s">
        <v>87</v>
      </c>
      <c r="B34" s="165" t="s">
        <v>1017</v>
      </c>
      <c r="C34" s="166" t="s">
        <v>0</v>
      </c>
      <c r="D34" s="167">
        <v>100</v>
      </c>
      <c r="E34" s="91"/>
      <c r="F34" s="85"/>
      <c r="G34" s="85"/>
      <c r="H34" s="64"/>
      <c r="I34" s="86"/>
      <c r="J34" s="87"/>
      <c r="K34" s="88"/>
      <c r="L34" s="62"/>
      <c r="M34" s="171"/>
    </row>
    <row r="35" spans="1:15" ht="16.5" thickBot="1">
      <c r="A35" s="164" t="s">
        <v>88</v>
      </c>
      <c r="B35" s="165" t="s">
        <v>1018</v>
      </c>
      <c r="C35" s="166" t="s">
        <v>0</v>
      </c>
      <c r="D35" s="167">
        <v>100</v>
      </c>
      <c r="E35" s="91"/>
      <c r="F35" s="85"/>
      <c r="G35" s="85"/>
      <c r="H35" s="64"/>
      <c r="I35" s="86"/>
      <c r="J35" s="87"/>
      <c r="K35" s="88"/>
      <c r="L35" s="62"/>
      <c r="M35" s="171"/>
    </row>
    <row r="36" spans="1:15" ht="16.5" thickBot="1">
      <c r="A36" s="164" t="s">
        <v>89</v>
      </c>
      <c r="B36" s="165" t="s">
        <v>1019</v>
      </c>
      <c r="C36" s="166" t="s">
        <v>0</v>
      </c>
      <c r="D36" s="167">
        <v>300</v>
      </c>
      <c r="E36" s="91"/>
      <c r="F36" s="85"/>
      <c r="G36" s="85"/>
      <c r="H36" s="64"/>
      <c r="I36" s="86"/>
      <c r="J36" s="61"/>
      <c r="K36" s="88"/>
      <c r="L36" s="62"/>
      <c r="M36" s="171"/>
    </row>
    <row r="37" spans="1:15" ht="16.5" thickBot="1">
      <c r="A37" s="164" t="s">
        <v>90</v>
      </c>
      <c r="B37" s="165" t="s">
        <v>1021</v>
      </c>
      <c r="C37" s="166" t="s">
        <v>0</v>
      </c>
      <c r="D37" s="167">
        <v>100</v>
      </c>
      <c r="E37" s="91"/>
      <c r="F37" s="85"/>
      <c r="G37" s="85"/>
      <c r="H37" s="64"/>
      <c r="I37" s="86"/>
      <c r="J37" s="87"/>
      <c r="K37" s="88"/>
      <c r="L37" s="62"/>
      <c r="M37" s="171"/>
    </row>
    <row r="38" spans="1:15" ht="16.5" thickBot="1">
      <c r="A38" s="164" t="s">
        <v>91</v>
      </c>
      <c r="B38" s="165" t="s">
        <v>1020</v>
      </c>
      <c r="C38" s="166" t="s">
        <v>0</v>
      </c>
      <c r="D38" s="167">
        <v>100</v>
      </c>
      <c r="E38" s="91"/>
      <c r="F38" s="85"/>
      <c r="G38" s="85"/>
      <c r="H38" s="64"/>
      <c r="I38" s="86"/>
      <c r="J38" s="61"/>
      <c r="K38" s="88"/>
      <c r="L38" s="62"/>
      <c r="M38" s="171"/>
    </row>
    <row r="39" spans="1:15" ht="16.5" thickBot="1">
      <c r="A39" s="164" t="s">
        <v>92</v>
      </c>
      <c r="B39" s="165" t="s">
        <v>1022</v>
      </c>
      <c r="C39" s="166" t="s">
        <v>0</v>
      </c>
      <c r="D39" s="167">
        <v>60</v>
      </c>
      <c r="E39" s="91"/>
      <c r="F39" s="85"/>
      <c r="G39" s="85"/>
      <c r="H39" s="64"/>
      <c r="I39" s="86"/>
      <c r="J39" s="87"/>
      <c r="K39" s="88"/>
      <c r="L39" s="62"/>
      <c r="M39" s="171"/>
    </row>
    <row r="40" spans="1:15" ht="16.5" thickBot="1">
      <c r="A40" s="164" t="s">
        <v>93</v>
      </c>
      <c r="B40" s="165" t="s">
        <v>1023</v>
      </c>
      <c r="C40" s="166" t="s">
        <v>0</v>
      </c>
      <c r="D40" s="167">
        <v>120</v>
      </c>
      <c r="E40" s="91"/>
      <c r="F40" s="85"/>
      <c r="G40" s="85"/>
      <c r="H40" s="64"/>
      <c r="I40" s="86"/>
      <c r="J40" s="87"/>
      <c r="K40" s="89"/>
      <c r="L40" s="62"/>
      <c r="M40" s="171"/>
    </row>
    <row r="41" spans="1:15" ht="16.5" thickBot="1">
      <c r="A41" s="164" t="s">
        <v>94</v>
      </c>
      <c r="B41" s="165" t="s">
        <v>1024</v>
      </c>
      <c r="C41" s="166" t="s">
        <v>0</v>
      </c>
      <c r="D41" s="167">
        <v>80</v>
      </c>
      <c r="E41" s="91"/>
      <c r="F41" s="85"/>
      <c r="G41" s="85"/>
      <c r="H41" s="64"/>
      <c r="I41" s="86"/>
      <c r="J41" s="61"/>
      <c r="K41" s="92"/>
      <c r="L41" s="62"/>
      <c r="M41" s="171"/>
    </row>
    <row r="42" spans="1:15" ht="16.5" thickBot="1">
      <c r="A42" s="164" t="s">
        <v>95</v>
      </c>
      <c r="B42" s="165" t="s">
        <v>1025</v>
      </c>
      <c r="C42" s="166" t="s">
        <v>0</v>
      </c>
      <c r="D42" s="167">
        <v>60</v>
      </c>
      <c r="E42" s="91"/>
      <c r="F42" s="85"/>
      <c r="G42" s="85"/>
      <c r="H42" s="64"/>
      <c r="I42" s="86"/>
      <c r="J42" s="61"/>
      <c r="K42" s="62"/>
      <c r="L42" s="62"/>
      <c r="M42" s="171"/>
    </row>
    <row r="43" spans="1:15" ht="16.5" thickBot="1">
      <c r="A43" s="164" t="s">
        <v>96</v>
      </c>
      <c r="B43" s="165" t="s">
        <v>1026</v>
      </c>
      <c r="C43" s="166" t="s">
        <v>0</v>
      </c>
      <c r="D43" s="167">
        <v>40</v>
      </c>
      <c r="E43" s="91"/>
      <c r="F43" s="85"/>
      <c r="G43" s="85"/>
      <c r="H43" s="64"/>
      <c r="I43" s="86"/>
      <c r="J43" s="61"/>
      <c r="K43" s="62"/>
      <c r="L43" s="62"/>
      <c r="M43" s="171"/>
    </row>
    <row r="44" spans="1:15" ht="16.5" thickBot="1">
      <c r="A44" s="164" t="s">
        <v>97</v>
      </c>
      <c r="B44" s="165" t="s">
        <v>634</v>
      </c>
      <c r="C44" s="166" t="s">
        <v>0</v>
      </c>
      <c r="D44" s="167">
        <v>50</v>
      </c>
      <c r="E44" s="91"/>
      <c r="F44" s="85"/>
      <c r="G44" s="85"/>
      <c r="H44" s="64"/>
      <c r="I44" s="86"/>
      <c r="J44" s="61"/>
      <c r="K44" s="62"/>
      <c r="L44" s="62"/>
      <c r="M44" s="171"/>
    </row>
    <row r="45" spans="1:15" ht="16.5" thickBot="1">
      <c r="A45" s="164" t="s">
        <v>98</v>
      </c>
      <c r="B45" s="165" t="s">
        <v>1027</v>
      </c>
      <c r="C45" s="166" t="s">
        <v>0</v>
      </c>
      <c r="D45" s="167">
        <v>40</v>
      </c>
      <c r="E45" s="91"/>
      <c r="F45" s="85"/>
      <c r="G45" s="85"/>
      <c r="H45" s="64"/>
      <c r="I45" s="86"/>
      <c r="J45" s="61"/>
      <c r="K45" s="62"/>
      <c r="L45" s="62"/>
      <c r="M45" s="171"/>
    </row>
    <row r="46" spans="1:15" ht="16.5" thickBot="1">
      <c r="A46" s="164" t="s">
        <v>99</v>
      </c>
      <c r="B46" s="165" t="s">
        <v>414</v>
      </c>
      <c r="C46" s="166" t="s">
        <v>0</v>
      </c>
      <c r="D46" s="167">
        <v>50</v>
      </c>
      <c r="E46" s="83"/>
      <c r="F46" s="84"/>
      <c r="G46" s="85"/>
      <c r="H46" s="64"/>
      <c r="I46" s="86"/>
      <c r="J46" s="61"/>
      <c r="K46" s="62"/>
      <c r="L46" s="62"/>
      <c r="M46" s="171"/>
    </row>
    <row r="47" spans="1:15" ht="16.5" thickBot="1">
      <c r="A47" s="164" t="s">
        <v>100</v>
      </c>
      <c r="B47" s="165" t="s">
        <v>1028</v>
      </c>
      <c r="C47" s="166" t="s">
        <v>0</v>
      </c>
      <c r="D47" s="167">
        <v>100</v>
      </c>
      <c r="E47" s="83"/>
      <c r="F47" s="84"/>
      <c r="G47" s="85"/>
      <c r="H47" s="64"/>
      <c r="I47" s="86"/>
      <c r="J47" s="61"/>
      <c r="K47" s="62"/>
      <c r="L47" s="62"/>
      <c r="M47" s="171"/>
    </row>
    <row r="48" spans="1:15" ht="16.5" thickBot="1">
      <c r="A48" s="164" t="s">
        <v>101</v>
      </c>
      <c r="B48" s="165" t="s">
        <v>415</v>
      </c>
      <c r="C48" s="166" t="s">
        <v>0</v>
      </c>
      <c r="D48" s="167">
        <v>100</v>
      </c>
      <c r="E48" s="83"/>
      <c r="F48" s="84"/>
      <c r="G48" s="85"/>
      <c r="H48" s="64"/>
      <c r="I48" s="86"/>
      <c r="J48" s="61"/>
      <c r="K48" s="62"/>
      <c r="L48" s="62"/>
      <c r="M48" s="171"/>
    </row>
    <row r="49" spans="1:13" ht="16.5" thickBot="1">
      <c r="A49" s="164" t="s">
        <v>102</v>
      </c>
      <c r="B49" s="165" t="s">
        <v>416</v>
      </c>
      <c r="C49" s="166" t="s">
        <v>0</v>
      </c>
      <c r="D49" s="167">
        <v>50</v>
      </c>
      <c r="E49" s="83"/>
      <c r="F49" s="84"/>
      <c r="G49" s="85"/>
      <c r="H49" s="64"/>
      <c r="I49" s="86"/>
      <c r="J49" s="61"/>
      <c r="K49" s="62"/>
      <c r="L49" s="62"/>
      <c r="M49" s="171"/>
    </row>
    <row r="50" spans="1:13" ht="16.5" thickBot="1">
      <c r="A50" s="164" t="s">
        <v>103</v>
      </c>
      <c r="B50" s="165" t="s">
        <v>1029</v>
      </c>
      <c r="C50" s="166" t="s">
        <v>0</v>
      </c>
      <c r="D50" s="167">
        <v>40</v>
      </c>
      <c r="E50" s="91"/>
      <c r="F50" s="85"/>
      <c r="G50" s="85"/>
      <c r="H50" s="64"/>
      <c r="I50" s="86"/>
      <c r="J50" s="61"/>
      <c r="K50" s="62"/>
      <c r="L50" s="62"/>
      <c r="M50" s="171"/>
    </row>
    <row r="51" spans="1:13" ht="16.5" thickBot="1">
      <c r="A51" s="164" t="s">
        <v>104</v>
      </c>
      <c r="B51" s="165" t="s">
        <v>417</v>
      </c>
      <c r="C51" s="166" t="s">
        <v>0</v>
      </c>
      <c r="D51" s="167">
        <v>50</v>
      </c>
      <c r="E51" s="83"/>
      <c r="F51" s="84"/>
      <c r="G51" s="85"/>
      <c r="H51" s="64"/>
      <c r="I51" s="86"/>
      <c r="J51" s="61"/>
      <c r="K51" s="62"/>
      <c r="L51" s="62"/>
      <c r="M51" s="171"/>
    </row>
    <row r="52" spans="1:13" ht="16.5" thickBot="1">
      <c r="A52" s="164" t="s">
        <v>105</v>
      </c>
      <c r="B52" s="165" t="s">
        <v>1030</v>
      </c>
      <c r="C52" s="166" t="s">
        <v>0</v>
      </c>
      <c r="D52" s="167">
        <v>100</v>
      </c>
      <c r="E52" s="83"/>
      <c r="F52" s="84"/>
      <c r="G52" s="85"/>
      <c r="H52" s="64"/>
      <c r="I52" s="86"/>
      <c r="J52" s="61"/>
      <c r="K52" s="62"/>
      <c r="L52" s="62"/>
      <c r="M52" s="171"/>
    </row>
    <row r="53" spans="1:13" ht="16.5" thickBot="1">
      <c r="A53" s="164" t="s">
        <v>106</v>
      </c>
      <c r="B53" s="165" t="s">
        <v>1031</v>
      </c>
      <c r="C53" s="166" t="s">
        <v>0</v>
      </c>
      <c r="D53" s="167">
        <v>50</v>
      </c>
      <c r="E53" s="83"/>
      <c r="F53" s="84"/>
      <c r="G53" s="85"/>
      <c r="H53" s="64"/>
      <c r="I53" s="86"/>
      <c r="J53" s="61"/>
      <c r="K53" s="62"/>
      <c r="L53" s="62"/>
      <c r="M53" s="171"/>
    </row>
    <row r="54" spans="1:13" ht="16.5" thickBot="1">
      <c r="A54" s="164" t="s">
        <v>107</v>
      </c>
      <c r="B54" s="165" t="s">
        <v>1032</v>
      </c>
      <c r="C54" s="166" t="s">
        <v>0</v>
      </c>
      <c r="D54" s="167">
        <v>10</v>
      </c>
      <c r="E54" s="83"/>
      <c r="F54" s="84"/>
      <c r="G54" s="85"/>
      <c r="H54" s="64"/>
      <c r="I54" s="86"/>
      <c r="J54" s="61"/>
      <c r="K54" s="62"/>
      <c r="L54" s="62"/>
      <c r="M54" s="171"/>
    </row>
    <row r="55" spans="1:13" ht="15.75" thickBot="1">
      <c r="A55" s="169"/>
      <c r="B55" s="139"/>
      <c r="C55" s="139"/>
      <c r="D55" s="170">
        <f>SUM(D15:D54)</f>
        <v>3270</v>
      </c>
      <c r="E55" s="139"/>
      <c r="F55" s="139"/>
      <c r="G55" s="139"/>
      <c r="H55" s="140"/>
      <c r="I55" s="141"/>
      <c r="J55" s="142" t="s">
        <v>319</v>
      </c>
      <c r="K55" s="143"/>
      <c r="L55" s="144"/>
    </row>
    <row r="56" spans="1:13" ht="15.75" thickTop="1">
      <c r="A56" s="69"/>
      <c r="G56" s="7"/>
      <c r="H56" s="7"/>
      <c r="I56" s="79"/>
    </row>
    <row r="57" spans="1:13">
      <c r="A57" s="363" t="s">
        <v>335</v>
      </c>
      <c r="B57" s="363"/>
      <c r="C57" s="363"/>
      <c r="D57" s="363"/>
      <c r="E57" s="363"/>
      <c r="F57" s="363"/>
      <c r="G57" s="363"/>
      <c r="H57" s="363"/>
      <c r="I57" s="363"/>
      <c r="J57" s="363"/>
      <c r="K57" s="363"/>
    </row>
    <row r="58" spans="1:13">
      <c r="A58" s="363" t="s">
        <v>336</v>
      </c>
      <c r="B58" s="363"/>
      <c r="C58" s="363"/>
      <c r="D58" s="363"/>
      <c r="E58" s="363"/>
      <c r="F58" s="363"/>
      <c r="G58" s="363"/>
      <c r="H58" s="363"/>
      <c r="I58" s="363"/>
      <c r="J58" s="363"/>
      <c r="K58" s="363"/>
    </row>
    <row r="59" spans="1:13">
      <c r="A59" s="320" t="s">
        <v>337</v>
      </c>
      <c r="B59" s="321"/>
      <c r="C59" s="321"/>
      <c r="D59" s="321"/>
      <c r="E59" s="321"/>
      <c r="F59" s="321"/>
      <c r="G59" s="321"/>
      <c r="H59" s="321"/>
      <c r="I59" s="321"/>
      <c r="J59" s="321"/>
      <c r="K59" s="321"/>
    </row>
    <row r="60" spans="1:13">
      <c r="A60" s="363" t="s">
        <v>1033</v>
      </c>
      <c r="B60" s="363"/>
      <c r="C60" s="363"/>
      <c r="D60" s="363"/>
      <c r="E60" s="363"/>
      <c r="F60" s="363"/>
      <c r="G60" s="363"/>
      <c r="H60" s="363"/>
      <c r="I60" s="363"/>
      <c r="J60" s="363"/>
      <c r="K60" s="363"/>
    </row>
    <row r="61" spans="1:13">
      <c r="A61" s="363" t="s">
        <v>338</v>
      </c>
      <c r="B61" s="363"/>
      <c r="C61" s="363"/>
      <c r="D61" s="363"/>
      <c r="E61" s="363"/>
      <c r="F61" s="363"/>
      <c r="G61" s="363"/>
      <c r="H61" s="363"/>
      <c r="I61" s="363"/>
      <c r="J61" s="363"/>
      <c r="K61" s="363"/>
    </row>
    <row r="62" spans="1:13">
      <c r="A62" s="363" t="s">
        <v>339</v>
      </c>
      <c r="B62" s="363"/>
      <c r="C62" s="363"/>
      <c r="D62" s="363"/>
      <c r="E62" s="363"/>
      <c r="F62" s="363"/>
      <c r="G62" s="363"/>
      <c r="H62" s="363"/>
      <c r="I62" s="363"/>
      <c r="J62" s="363"/>
      <c r="K62" s="363"/>
    </row>
    <row r="63" spans="1:13">
      <c r="A63" s="363" t="s">
        <v>323</v>
      </c>
      <c r="B63" s="363"/>
      <c r="C63" s="363"/>
      <c r="D63" s="363"/>
      <c r="E63" s="363"/>
      <c r="F63" s="363"/>
      <c r="G63" s="363"/>
      <c r="H63" s="363"/>
      <c r="I63" s="363"/>
      <c r="J63" s="363"/>
      <c r="K63" s="363"/>
    </row>
    <row r="64" spans="1:13">
      <c r="A64" s="363"/>
      <c r="B64" s="363"/>
      <c r="C64" s="363"/>
      <c r="D64" s="363"/>
      <c r="E64" s="363"/>
      <c r="F64" s="363"/>
      <c r="G64" s="363"/>
      <c r="H64" s="363"/>
      <c r="I64" s="363"/>
      <c r="J64" s="363"/>
      <c r="K64" s="363"/>
    </row>
    <row r="65" spans="1:11">
      <c r="A65" s="363" t="s">
        <v>584</v>
      </c>
      <c r="B65" s="363"/>
      <c r="C65" s="363"/>
      <c r="D65" s="363"/>
      <c r="E65" s="363"/>
      <c r="F65" s="363"/>
      <c r="G65" s="363"/>
      <c r="H65" s="363"/>
      <c r="I65" s="363"/>
      <c r="J65" s="363"/>
      <c r="K65" s="321"/>
    </row>
    <row r="66" spans="1:11">
      <c r="A66" s="363" t="s">
        <v>328</v>
      </c>
      <c r="B66" s="363"/>
      <c r="C66" s="363"/>
      <c r="D66" s="363"/>
      <c r="E66" s="363"/>
      <c r="F66" s="363"/>
      <c r="G66" s="363"/>
      <c r="H66" s="363"/>
      <c r="I66" s="363"/>
      <c r="J66" s="363"/>
      <c r="K66" s="363"/>
    </row>
    <row r="67" spans="1:11">
      <c r="A67" s="321"/>
      <c r="B67" s="321"/>
      <c r="C67" s="321"/>
      <c r="D67" s="321"/>
      <c r="E67" s="321"/>
      <c r="F67" s="321"/>
      <c r="G67" s="321"/>
      <c r="H67" s="321"/>
      <c r="I67" s="321"/>
      <c r="J67" s="321"/>
      <c r="K67" s="321"/>
    </row>
    <row r="68" spans="1:11">
      <c r="A68" s="363" t="s">
        <v>340</v>
      </c>
      <c r="B68" s="363"/>
      <c r="C68" s="363"/>
      <c r="D68" s="363"/>
      <c r="E68" s="363"/>
      <c r="F68" s="363"/>
      <c r="G68" s="363"/>
      <c r="H68" s="363"/>
      <c r="I68" s="363"/>
      <c r="J68" s="363"/>
      <c r="K68" s="363"/>
    </row>
    <row r="69" spans="1:11">
      <c r="A69" s="363" t="s">
        <v>330</v>
      </c>
      <c r="B69" s="363"/>
      <c r="C69" s="363"/>
      <c r="D69" s="363"/>
      <c r="E69" s="363"/>
      <c r="F69" s="363"/>
      <c r="G69" s="363"/>
      <c r="H69" s="363"/>
      <c r="I69" s="363"/>
      <c r="J69" s="363"/>
      <c r="K69" s="363"/>
    </row>
    <row r="70" spans="1:11">
      <c r="A70" s="363" t="s">
        <v>332</v>
      </c>
      <c r="B70" s="363"/>
      <c r="C70" s="363"/>
      <c r="D70" s="363"/>
      <c r="E70" s="363"/>
      <c r="F70" s="363"/>
      <c r="G70" s="363"/>
      <c r="H70" s="363"/>
      <c r="I70" s="363"/>
      <c r="J70" s="363"/>
      <c r="K70" s="363"/>
    </row>
    <row r="71" spans="1:11">
      <c r="A71" s="322" t="s">
        <v>1034</v>
      </c>
      <c r="B71" s="322"/>
      <c r="C71" s="322"/>
      <c r="D71" s="322"/>
      <c r="E71" s="322"/>
      <c r="F71" s="322"/>
      <c r="G71" s="322"/>
      <c r="H71" s="322"/>
      <c r="I71" s="322"/>
      <c r="J71" s="322"/>
      <c r="K71" s="322"/>
    </row>
    <row r="72" spans="1:11">
      <c r="A72" s="315" t="s">
        <v>331</v>
      </c>
      <c r="B72" s="315"/>
      <c r="C72" s="315"/>
      <c r="D72" s="315"/>
      <c r="E72" s="315"/>
      <c r="F72" s="315"/>
      <c r="G72" s="315"/>
      <c r="H72" s="315"/>
      <c r="I72" s="315"/>
      <c r="J72" s="315"/>
      <c r="K72" s="315"/>
    </row>
    <row r="73" spans="1:11">
      <c r="A73" s="323"/>
      <c r="B73" s="324"/>
      <c r="C73" s="323"/>
      <c r="D73" s="323"/>
      <c r="E73" s="323"/>
      <c r="F73" s="323"/>
      <c r="G73" s="323"/>
      <c r="H73" s="325"/>
      <c r="I73" s="325"/>
      <c r="J73" s="325"/>
      <c r="K73" s="325"/>
    </row>
    <row r="74" spans="1:11">
      <c r="A74" s="363"/>
      <c r="B74" s="363"/>
      <c r="C74" s="363"/>
      <c r="D74" s="363"/>
      <c r="E74" s="363"/>
      <c r="F74" s="363"/>
      <c r="G74" s="363"/>
      <c r="H74" s="363"/>
      <c r="I74" s="363"/>
      <c r="J74" s="363"/>
      <c r="K74" s="321"/>
    </row>
    <row r="75" spans="1:11">
      <c r="A75" s="364" t="s">
        <v>2</v>
      </c>
      <c r="B75" s="364"/>
      <c r="C75" s="364"/>
      <c r="D75" s="364"/>
      <c r="E75" s="364"/>
      <c r="F75" s="364"/>
      <c r="G75" s="364"/>
      <c r="H75" s="364"/>
      <c r="I75" s="364"/>
      <c r="J75" s="364"/>
      <c r="K75" s="326"/>
    </row>
    <row r="76" spans="1:11" ht="25.5">
      <c r="A76" s="93" t="s">
        <v>1</v>
      </c>
      <c r="B76" s="94"/>
      <c r="C76" s="95"/>
      <c r="D76" s="95"/>
      <c r="E76" s="95"/>
      <c r="F76" s="95"/>
      <c r="G76" s="96"/>
      <c r="H76" s="96"/>
      <c r="I76" s="79"/>
    </row>
    <row r="77" spans="1:11">
      <c r="G77" s="7"/>
      <c r="H77" s="7"/>
      <c r="I77" s="79"/>
    </row>
    <row r="78" spans="1:11">
      <c r="I78" s="79"/>
    </row>
  </sheetData>
  <protectedRanges>
    <protectedRange sqref="A60:G62" name="Obseg3"/>
  </protectedRanges>
  <mergeCells count="15">
    <mergeCell ref="B11:K11"/>
    <mergeCell ref="A62:K62"/>
    <mergeCell ref="A57:K57"/>
    <mergeCell ref="A58:K58"/>
    <mergeCell ref="A60:K60"/>
    <mergeCell ref="A61:K61"/>
    <mergeCell ref="A69:K69"/>
    <mergeCell ref="A70:K70"/>
    <mergeCell ref="A74:J74"/>
    <mergeCell ref="A75:J75"/>
    <mergeCell ref="A63:K63"/>
    <mergeCell ref="A64:K64"/>
    <mergeCell ref="A65:J65"/>
    <mergeCell ref="A66:K66"/>
    <mergeCell ref="A68:K6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opLeftCell="A61" zoomScaleNormal="100" zoomScalePageLayoutView="80" workbookViewId="0">
      <selection activeCell="H89" sqref="H89"/>
    </sheetView>
  </sheetViews>
  <sheetFormatPr defaultRowHeight="15"/>
  <cols>
    <col min="1" max="1" width="4.7109375" customWidth="1"/>
    <col min="2" max="2" width="36.5703125" customWidth="1"/>
    <col min="3" max="3" width="4.7109375" customWidth="1"/>
    <col min="4" max="4" width="8.7109375" customWidth="1"/>
    <col min="5" max="5" width="20.7109375" customWidth="1"/>
    <col min="6" max="6" width="10.7109375" customWidth="1"/>
    <col min="7" max="12" width="15.7109375" customWidth="1"/>
  </cols>
  <sheetData>
    <row r="1" spans="1:12">
      <c r="A1" s="22" t="s">
        <v>267</v>
      </c>
    </row>
    <row r="6" spans="1:12">
      <c r="A6" s="1" t="s">
        <v>246</v>
      </c>
    </row>
    <row r="7" spans="1:12">
      <c r="A7" s="2" t="s">
        <v>292</v>
      </c>
    </row>
    <row r="8" spans="1:12">
      <c r="A8" s="2" t="s">
        <v>293</v>
      </c>
    </row>
    <row r="9" spans="1:12">
      <c r="A9" s="2" t="s">
        <v>247</v>
      </c>
    </row>
    <row r="10" spans="1:12" ht="15.75">
      <c r="B10" s="371"/>
      <c r="C10" s="371"/>
      <c r="D10" s="371"/>
      <c r="E10" s="371"/>
      <c r="F10" s="371"/>
      <c r="G10" s="3"/>
    </row>
    <row r="11" spans="1:12">
      <c r="A11" s="1"/>
      <c r="B11" s="13"/>
      <c r="C11" s="13"/>
      <c r="D11" s="13"/>
      <c r="E11" s="192" t="s">
        <v>477</v>
      </c>
      <c r="F11" s="13"/>
      <c r="G11" s="13"/>
      <c r="H11" s="13"/>
    </row>
    <row r="12" spans="1:12" ht="15.75" thickBot="1">
      <c r="A12" s="1" t="s">
        <v>252</v>
      </c>
    </row>
    <row r="13" spans="1:12" ht="26.25" customHeight="1">
      <c r="A13" s="370" t="s">
        <v>238</v>
      </c>
      <c r="B13" s="370" t="s">
        <v>239</v>
      </c>
      <c r="C13" s="370" t="s">
        <v>240</v>
      </c>
      <c r="D13" s="370" t="s">
        <v>241</v>
      </c>
      <c r="E13" s="370" t="s">
        <v>532</v>
      </c>
      <c r="F13" s="369" t="s">
        <v>237</v>
      </c>
      <c r="G13" s="373" t="s">
        <v>480</v>
      </c>
      <c r="H13" s="370" t="s">
        <v>242</v>
      </c>
      <c r="I13" s="370" t="s">
        <v>243</v>
      </c>
      <c r="J13" s="370" t="s">
        <v>260</v>
      </c>
      <c r="K13" s="369" t="s">
        <v>491</v>
      </c>
      <c r="L13" s="367" t="s">
        <v>418</v>
      </c>
    </row>
    <row r="14" spans="1:12" s="7" customFormat="1">
      <c r="A14" s="370"/>
      <c r="B14" s="370"/>
      <c r="C14" s="370"/>
      <c r="D14" s="370"/>
      <c r="E14" s="370"/>
      <c r="F14" s="369"/>
      <c r="G14" s="374"/>
      <c r="H14" s="370"/>
      <c r="I14" s="370"/>
      <c r="J14" s="370"/>
      <c r="K14" s="369"/>
      <c r="L14" s="368"/>
    </row>
    <row r="15" spans="1:12" s="7" customFormat="1">
      <c r="A15" s="82" t="s">
        <v>68</v>
      </c>
      <c r="B15" s="261" t="s">
        <v>488</v>
      </c>
      <c r="C15" s="82" t="s">
        <v>0</v>
      </c>
      <c r="D15" s="97">
        <v>5</v>
      </c>
      <c r="E15" s="97"/>
      <c r="F15" s="97"/>
      <c r="G15" s="97"/>
      <c r="H15" s="99"/>
      <c r="I15" s="99"/>
      <c r="J15" s="99"/>
      <c r="K15" s="257" t="s">
        <v>492</v>
      </c>
      <c r="L15" s="127"/>
    </row>
    <row r="16" spans="1:12" s="7" customFormat="1">
      <c r="A16" s="82" t="s">
        <v>69</v>
      </c>
      <c r="B16" s="261" t="s">
        <v>489</v>
      </c>
      <c r="C16" s="82" t="s">
        <v>0</v>
      </c>
      <c r="D16" s="97">
        <v>60</v>
      </c>
      <c r="E16" s="97"/>
      <c r="F16" s="97"/>
      <c r="G16" s="97"/>
      <c r="H16" s="99"/>
      <c r="I16" s="99"/>
      <c r="J16" s="99"/>
      <c r="K16" s="257" t="s">
        <v>492</v>
      </c>
      <c r="L16" s="127"/>
    </row>
    <row r="17" spans="1:12" s="7" customFormat="1">
      <c r="A17" s="82" t="s">
        <v>70</v>
      </c>
      <c r="B17" s="261" t="s">
        <v>490</v>
      </c>
      <c r="C17" s="82" t="s">
        <v>0</v>
      </c>
      <c r="D17" s="97">
        <v>1</v>
      </c>
      <c r="E17" s="97"/>
      <c r="F17" s="97"/>
      <c r="G17" s="97"/>
      <c r="H17" s="99"/>
      <c r="I17" s="99"/>
      <c r="J17" s="99"/>
      <c r="K17" s="257" t="s">
        <v>492</v>
      </c>
      <c r="L17" s="127"/>
    </row>
    <row r="18" spans="1:12">
      <c r="A18" s="82" t="s">
        <v>71</v>
      </c>
      <c r="B18" s="261" t="s">
        <v>803</v>
      </c>
      <c r="C18" s="82" t="s">
        <v>0</v>
      </c>
      <c r="D18" s="97">
        <v>5</v>
      </c>
      <c r="E18" s="97"/>
      <c r="F18" s="97"/>
      <c r="G18" s="97"/>
      <c r="H18" s="99"/>
      <c r="I18" s="99"/>
      <c r="J18" s="99"/>
      <c r="K18" s="257" t="s">
        <v>492</v>
      </c>
      <c r="L18" s="84"/>
    </row>
    <row r="19" spans="1:12">
      <c r="A19" s="82" t="s">
        <v>73</v>
      </c>
      <c r="B19" s="261" t="s">
        <v>495</v>
      </c>
      <c r="C19" s="82" t="s">
        <v>0</v>
      </c>
      <c r="D19" s="97">
        <v>50</v>
      </c>
      <c r="E19" s="97"/>
      <c r="F19" s="97"/>
      <c r="G19" s="97"/>
      <c r="H19" s="99"/>
      <c r="I19" s="99"/>
      <c r="J19" s="99"/>
      <c r="K19" s="257" t="s">
        <v>492</v>
      </c>
      <c r="L19" s="84"/>
    </row>
    <row r="20" spans="1:12">
      <c r="A20" s="82" t="s">
        <v>74</v>
      </c>
      <c r="B20" s="261" t="s">
        <v>493</v>
      </c>
      <c r="C20" s="82" t="s">
        <v>0</v>
      </c>
      <c r="D20" s="97">
        <v>60</v>
      </c>
      <c r="E20" s="97"/>
      <c r="F20" s="97"/>
      <c r="G20" s="97"/>
      <c r="H20" s="99"/>
      <c r="I20" s="99"/>
      <c r="J20" s="99"/>
      <c r="K20" s="257" t="s">
        <v>492</v>
      </c>
      <c r="L20" s="84"/>
    </row>
    <row r="21" spans="1:12" ht="28.5">
      <c r="A21" s="82" t="s">
        <v>75</v>
      </c>
      <c r="B21" s="261" t="s">
        <v>494</v>
      </c>
      <c r="C21" s="82" t="s">
        <v>0</v>
      </c>
      <c r="D21" s="97">
        <v>50</v>
      </c>
      <c r="E21" s="97"/>
      <c r="F21" s="97"/>
      <c r="G21" s="97"/>
      <c r="H21" s="99"/>
      <c r="I21" s="99"/>
      <c r="J21" s="99"/>
      <c r="K21" s="257" t="s">
        <v>492</v>
      </c>
      <c r="L21" s="84"/>
    </row>
    <row r="22" spans="1:12">
      <c r="A22" s="82" t="s">
        <v>76</v>
      </c>
      <c r="B22" s="261" t="s">
        <v>804</v>
      </c>
      <c r="C22" s="82" t="s">
        <v>0</v>
      </c>
      <c r="D22" s="97">
        <v>5</v>
      </c>
      <c r="E22" s="97"/>
      <c r="F22" s="97"/>
      <c r="G22" s="97"/>
      <c r="H22" s="99"/>
      <c r="I22" s="99"/>
      <c r="J22" s="99"/>
      <c r="K22" s="257" t="s">
        <v>492</v>
      </c>
      <c r="L22" s="84"/>
    </row>
    <row r="23" spans="1:12">
      <c r="A23" s="82" t="s">
        <v>77</v>
      </c>
      <c r="B23" s="101" t="s">
        <v>496</v>
      </c>
      <c r="C23" s="82" t="s">
        <v>0</v>
      </c>
      <c r="D23" s="97">
        <v>50</v>
      </c>
      <c r="E23" s="97"/>
      <c r="F23" s="97"/>
      <c r="G23" s="97"/>
      <c r="H23" s="99"/>
      <c r="I23" s="99"/>
      <c r="J23" s="99"/>
      <c r="K23" s="257"/>
      <c r="L23" s="84"/>
    </row>
    <row r="24" spans="1:12">
      <c r="A24" s="82" t="s">
        <v>78</v>
      </c>
      <c r="B24" s="261" t="s">
        <v>497</v>
      </c>
      <c r="C24" s="82" t="s">
        <v>0</v>
      </c>
      <c r="D24" s="97">
        <v>100</v>
      </c>
      <c r="E24" s="97"/>
      <c r="F24" s="97"/>
      <c r="G24" s="97"/>
      <c r="H24" s="99"/>
      <c r="I24" s="99"/>
      <c r="J24" s="99"/>
      <c r="K24" s="257" t="s">
        <v>492</v>
      </c>
      <c r="L24" s="84"/>
    </row>
    <row r="25" spans="1:12" ht="42.75">
      <c r="A25" s="82" t="s">
        <v>80</v>
      </c>
      <c r="B25" s="261" t="s">
        <v>498</v>
      </c>
      <c r="C25" s="82" t="s">
        <v>0</v>
      </c>
      <c r="D25" s="97">
        <v>500</v>
      </c>
      <c r="E25" s="97"/>
      <c r="F25" s="97"/>
      <c r="G25" s="97"/>
      <c r="H25" s="99"/>
      <c r="I25" s="99"/>
      <c r="J25" s="99"/>
      <c r="K25" s="257" t="s">
        <v>492</v>
      </c>
      <c r="L25" s="84"/>
    </row>
    <row r="26" spans="1:12" ht="28.5">
      <c r="A26" s="82" t="s">
        <v>81</v>
      </c>
      <c r="B26" s="261" t="s">
        <v>499</v>
      </c>
      <c r="C26" s="82" t="s">
        <v>0</v>
      </c>
      <c r="D26" s="97">
        <v>1</v>
      </c>
      <c r="E26" s="97"/>
      <c r="F26" s="97"/>
      <c r="G26" s="97"/>
      <c r="H26" s="99"/>
      <c r="I26" s="99"/>
      <c r="J26" s="99"/>
      <c r="K26" s="257" t="s">
        <v>492</v>
      </c>
      <c r="L26" s="84"/>
    </row>
    <row r="27" spans="1:12" ht="28.5">
      <c r="A27" s="82" t="s">
        <v>82</v>
      </c>
      <c r="B27" s="261" t="s">
        <v>501</v>
      </c>
      <c r="C27" s="82" t="s">
        <v>0</v>
      </c>
      <c r="D27" s="97">
        <v>10</v>
      </c>
      <c r="E27" s="97"/>
      <c r="F27" s="97"/>
      <c r="G27" s="97"/>
      <c r="H27" s="99"/>
      <c r="I27" s="99"/>
      <c r="J27" s="99"/>
      <c r="K27" s="257" t="s">
        <v>492</v>
      </c>
      <c r="L27" s="84"/>
    </row>
    <row r="28" spans="1:12" ht="29.25">
      <c r="A28" s="82" t="s">
        <v>83</v>
      </c>
      <c r="B28" s="262" t="s">
        <v>500</v>
      </c>
      <c r="C28" s="82" t="s">
        <v>0</v>
      </c>
      <c r="D28" s="82">
        <v>600</v>
      </c>
      <c r="E28" s="108"/>
      <c r="F28" s="108"/>
      <c r="G28" s="108"/>
      <c r="H28" s="190"/>
      <c r="I28" s="190"/>
      <c r="J28" s="190"/>
      <c r="K28" s="258" t="s">
        <v>492</v>
      </c>
      <c r="L28" s="191"/>
    </row>
    <row r="29" spans="1:12" ht="29.25">
      <c r="A29" s="82" t="s">
        <v>84</v>
      </c>
      <c r="B29" s="262" t="s">
        <v>502</v>
      </c>
      <c r="C29" s="82" t="s">
        <v>0</v>
      </c>
      <c r="D29" s="82">
        <v>5</v>
      </c>
      <c r="E29" s="108"/>
      <c r="F29" s="108"/>
      <c r="G29" s="108"/>
      <c r="H29" s="190"/>
      <c r="I29" s="190"/>
      <c r="J29" s="190"/>
      <c r="K29" s="258" t="s">
        <v>492</v>
      </c>
      <c r="L29" s="191"/>
    </row>
    <row r="30" spans="1:12" ht="29.25">
      <c r="A30" s="82" t="s">
        <v>85</v>
      </c>
      <c r="B30" s="262" t="s">
        <v>503</v>
      </c>
      <c r="C30" s="82" t="s">
        <v>0</v>
      </c>
      <c r="D30" s="82">
        <v>5</v>
      </c>
      <c r="E30" s="108"/>
      <c r="F30" s="108"/>
      <c r="G30" s="108"/>
      <c r="H30" s="190"/>
      <c r="I30" s="190"/>
      <c r="J30" s="190"/>
      <c r="K30" s="258" t="s">
        <v>492</v>
      </c>
      <c r="L30" s="191"/>
    </row>
    <row r="31" spans="1:12" ht="29.25">
      <c r="A31" s="82" t="s">
        <v>86</v>
      </c>
      <c r="B31" s="262" t="s">
        <v>504</v>
      </c>
      <c r="C31" s="82" t="s">
        <v>0</v>
      </c>
      <c r="D31" s="82">
        <v>10</v>
      </c>
      <c r="E31" s="108"/>
      <c r="F31" s="108"/>
      <c r="G31" s="108"/>
      <c r="H31" s="190"/>
      <c r="I31" s="190"/>
      <c r="J31" s="190"/>
      <c r="K31" s="258" t="s">
        <v>492</v>
      </c>
      <c r="L31" s="191"/>
    </row>
    <row r="32" spans="1:12" ht="29.25">
      <c r="A32" s="82" t="s">
        <v>87</v>
      </c>
      <c r="B32" s="262" t="s">
        <v>505</v>
      </c>
      <c r="C32" s="82" t="s">
        <v>0</v>
      </c>
      <c r="D32" s="82">
        <v>100</v>
      </c>
      <c r="E32" s="108"/>
      <c r="F32" s="108"/>
      <c r="G32" s="108"/>
      <c r="H32" s="190"/>
      <c r="I32" s="190"/>
      <c r="J32" s="190"/>
      <c r="K32" s="258" t="s">
        <v>492</v>
      </c>
      <c r="L32" s="191"/>
    </row>
    <row r="33" spans="1:12">
      <c r="A33" s="82" t="s">
        <v>88</v>
      </c>
      <c r="B33" s="101" t="s">
        <v>805</v>
      </c>
      <c r="C33" s="97" t="s">
        <v>0</v>
      </c>
      <c r="D33" s="97">
        <v>5</v>
      </c>
      <c r="E33" s="97"/>
      <c r="F33" s="97"/>
      <c r="G33" s="97"/>
      <c r="H33" s="99"/>
      <c r="I33" s="99"/>
      <c r="J33" s="99"/>
      <c r="K33" s="257"/>
      <c r="L33" s="84"/>
    </row>
    <row r="34" spans="1:12">
      <c r="A34" s="82" t="s">
        <v>89</v>
      </c>
      <c r="B34" s="101" t="s">
        <v>806</v>
      </c>
      <c r="C34" s="97" t="s">
        <v>0</v>
      </c>
      <c r="D34" s="97">
        <v>5</v>
      </c>
      <c r="E34" s="97"/>
      <c r="F34" s="97"/>
      <c r="G34" s="97"/>
      <c r="H34" s="99"/>
      <c r="I34" s="99"/>
      <c r="J34" s="99"/>
      <c r="K34" s="257"/>
      <c r="L34" s="84"/>
    </row>
    <row r="35" spans="1:12">
      <c r="A35" s="82" t="s">
        <v>90</v>
      </c>
      <c r="B35" s="262" t="s">
        <v>269</v>
      </c>
      <c r="C35" s="97" t="s">
        <v>0</v>
      </c>
      <c r="D35" s="97">
        <v>150</v>
      </c>
      <c r="E35" s="97"/>
      <c r="F35" s="97"/>
      <c r="G35" s="97"/>
      <c r="H35" s="99"/>
      <c r="I35" s="99"/>
      <c r="J35" s="99"/>
      <c r="K35" s="258" t="s">
        <v>492</v>
      </c>
      <c r="L35" s="84"/>
    </row>
    <row r="36" spans="1:12">
      <c r="A36" s="82" t="s">
        <v>91</v>
      </c>
      <c r="B36" s="102" t="s">
        <v>288</v>
      </c>
      <c r="C36" s="97" t="s">
        <v>163</v>
      </c>
      <c r="D36" s="97">
        <v>160</v>
      </c>
      <c r="E36" s="97"/>
      <c r="F36" s="97"/>
      <c r="G36" s="97"/>
      <c r="H36" s="99"/>
      <c r="I36" s="99"/>
      <c r="J36" s="99"/>
      <c r="K36" s="257"/>
      <c r="L36" s="84"/>
    </row>
    <row r="37" spans="1:12">
      <c r="A37" s="82" t="s">
        <v>92</v>
      </c>
      <c r="B37" s="261" t="s">
        <v>506</v>
      </c>
      <c r="C37" s="97" t="s">
        <v>163</v>
      </c>
      <c r="D37" s="97">
        <v>5</v>
      </c>
      <c r="E37" s="97"/>
      <c r="F37" s="97"/>
      <c r="G37" s="97"/>
      <c r="H37" s="99"/>
      <c r="I37" s="99"/>
      <c r="J37" s="99"/>
      <c r="K37" s="257" t="s">
        <v>492</v>
      </c>
      <c r="L37" s="84"/>
    </row>
    <row r="38" spans="1:12">
      <c r="A38" s="82" t="s">
        <v>93</v>
      </c>
      <c r="B38" s="261" t="s">
        <v>289</v>
      </c>
      <c r="C38" s="97" t="s">
        <v>163</v>
      </c>
      <c r="D38" s="97">
        <v>50</v>
      </c>
      <c r="E38" s="97"/>
      <c r="F38" s="97"/>
      <c r="G38" s="97"/>
      <c r="H38" s="99"/>
      <c r="I38" s="99"/>
      <c r="J38" s="99"/>
      <c r="K38" s="257" t="s">
        <v>492</v>
      </c>
      <c r="L38" s="84"/>
    </row>
    <row r="39" spans="1:12">
      <c r="A39" s="82" t="s">
        <v>94</v>
      </c>
      <c r="B39" s="261" t="s">
        <v>290</v>
      </c>
      <c r="C39" s="97" t="s">
        <v>163</v>
      </c>
      <c r="D39" s="97">
        <v>5</v>
      </c>
      <c r="E39" s="97"/>
      <c r="F39" s="97"/>
      <c r="G39" s="97"/>
      <c r="H39" s="99"/>
      <c r="I39" s="99"/>
      <c r="J39" s="99"/>
      <c r="K39" s="257" t="s">
        <v>492</v>
      </c>
      <c r="L39" s="84"/>
    </row>
    <row r="40" spans="1:12" ht="28.5">
      <c r="A40" s="82" t="s">
        <v>95</v>
      </c>
      <c r="B40" s="261" t="s">
        <v>291</v>
      </c>
      <c r="C40" s="82" t="s">
        <v>163</v>
      </c>
      <c r="D40" s="97">
        <v>10</v>
      </c>
      <c r="E40" s="97"/>
      <c r="F40" s="97"/>
      <c r="G40" s="97"/>
      <c r="H40" s="99"/>
      <c r="I40" s="99"/>
      <c r="J40" s="99"/>
      <c r="K40" s="257" t="s">
        <v>492</v>
      </c>
      <c r="L40" s="84"/>
    </row>
    <row r="41" spans="1:12" ht="28.5">
      <c r="A41" s="82" t="s">
        <v>96</v>
      </c>
      <c r="B41" s="261" t="s">
        <v>510</v>
      </c>
      <c r="C41" s="82" t="s">
        <v>163</v>
      </c>
      <c r="D41" s="97">
        <v>10</v>
      </c>
      <c r="E41" s="97"/>
      <c r="F41" s="97"/>
      <c r="G41" s="97"/>
      <c r="H41" s="99"/>
      <c r="I41" s="99"/>
      <c r="J41" s="99"/>
      <c r="K41" s="257" t="s">
        <v>492</v>
      </c>
      <c r="L41" s="84"/>
    </row>
    <row r="42" spans="1:12" ht="29.25">
      <c r="A42" s="82" t="s">
        <v>97</v>
      </c>
      <c r="B42" s="262" t="s">
        <v>507</v>
      </c>
      <c r="C42" s="97" t="s">
        <v>163</v>
      </c>
      <c r="D42" s="97">
        <v>4000</v>
      </c>
      <c r="E42" s="97"/>
      <c r="F42" s="97"/>
      <c r="G42" s="97"/>
      <c r="H42" s="99"/>
      <c r="I42" s="99"/>
      <c r="J42" s="99"/>
      <c r="K42" s="258" t="s">
        <v>492</v>
      </c>
      <c r="L42" s="84"/>
    </row>
    <row r="43" spans="1:12" ht="29.25">
      <c r="A43" s="82" t="s">
        <v>98</v>
      </c>
      <c r="B43" s="262" t="s">
        <v>511</v>
      </c>
      <c r="C43" s="82" t="s">
        <v>163</v>
      </c>
      <c r="D43" s="97">
        <v>10</v>
      </c>
      <c r="E43" s="97"/>
      <c r="F43" s="97"/>
      <c r="G43" s="97"/>
      <c r="H43" s="99"/>
      <c r="I43" s="99"/>
      <c r="J43" s="99"/>
      <c r="K43" s="257" t="s">
        <v>492</v>
      </c>
      <c r="L43" s="84"/>
    </row>
    <row r="44" spans="1:12" ht="29.25">
      <c r="A44" s="82" t="s">
        <v>99</v>
      </c>
      <c r="B44" s="262" t="s">
        <v>508</v>
      </c>
      <c r="C44" s="82" t="s">
        <v>163</v>
      </c>
      <c r="D44" s="97">
        <v>400</v>
      </c>
      <c r="E44" s="97"/>
      <c r="F44" s="97"/>
      <c r="G44" s="97"/>
      <c r="H44" s="99"/>
      <c r="I44" s="99"/>
      <c r="J44" s="99"/>
      <c r="K44" s="258" t="s">
        <v>492</v>
      </c>
      <c r="L44" s="84"/>
    </row>
    <row r="45" spans="1:12" ht="29.25">
      <c r="A45" s="82" t="s">
        <v>100</v>
      </c>
      <c r="B45" s="262" t="s">
        <v>509</v>
      </c>
      <c r="C45" s="82" t="s">
        <v>163</v>
      </c>
      <c r="D45" s="97">
        <v>10</v>
      </c>
      <c r="E45" s="97"/>
      <c r="F45" s="97"/>
      <c r="G45" s="97"/>
      <c r="H45" s="99"/>
      <c r="I45" s="99"/>
      <c r="J45" s="99"/>
      <c r="K45" s="258" t="s">
        <v>492</v>
      </c>
      <c r="L45" s="84"/>
    </row>
    <row r="46" spans="1:12">
      <c r="A46" s="82" t="s">
        <v>101</v>
      </c>
      <c r="B46" s="262" t="s">
        <v>512</v>
      </c>
      <c r="C46" s="97" t="s">
        <v>0</v>
      </c>
      <c r="D46" s="97">
        <v>100</v>
      </c>
      <c r="E46" s="97"/>
      <c r="F46" s="97"/>
      <c r="G46" s="97"/>
      <c r="H46" s="99"/>
      <c r="I46" s="99"/>
      <c r="J46" s="99"/>
      <c r="K46" s="258" t="s">
        <v>492</v>
      </c>
      <c r="L46" s="84"/>
    </row>
    <row r="47" spans="1:12">
      <c r="A47" s="82" t="s">
        <v>102</v>
      </c>
      <c r="B47" s="262" t="s">
        <v>513</v>
      </c>
      <c r="C47" s="97" t="s">
        <v>0</v>
      </c>
      <c r="D47" s="97">
        <v>10</v>
      </c>
      <c r="E47" s="97"/>
      <c r="F47" s="97"/>
      <c r="G47" s="97"/>
      <c r="H47" s="99"/>
      <c r="I47" s="99"/>
      <c r="J47" s="99"/>
      <c r="K47" s="258" t="s">
        <v>492</v>
      </c>
      <c r="L47" s="84"/>
    </row>
    <row r="48" spans="1:12">
      <c r="A48" s="82" t="s">
        <v>103</v>
      </c>
      <c r="B48" s="262" t="s">
        <v>514</v>
      </c>
      <c r="C48" s="97" t="s">
        <v>0</v>
      </c>
      <c r="D48" s="97">
        <v>5</v>
      </c>
      <c r="E48" s="97"/>
      <c r="F48" s="97"/>
      <c r="G48" s="97"/>
      <c r="H48" s="99"/>
      <c r="I48" s="99"/>
      <c r="J48" s="99"/>
      <c r="K48" s="258" t="s">
        <v>492</v>
      </c>
      <c r="L48" s="84"/>
    </row>
    <row r="49" spans="1:12">
      <c r="A49" s="82" t="s">
        <v>104</v>
      </c>
      <c r="B49" s="261" t="s">
        <v>520</v>
      </c>
      <c r="C49" s="82" t="s">
        <v>0</v>
      </c>
      <c r="D49" s="97">
        <v>80</v>
      </c>
      <c r="E49" s="97"/>
      <c r="F49" s="97"/>
      <c r="G49" s="97"/>
      <c r="H49" s="99"/>
      <c r="I49" s="99"/>
      <c r="J49" s="99"/>
      <c r="K49" s="257" t="s">
        <v>492</v>
      </c>
      <c r="L49" s="84"/>
    </row>
    <row r="50" spans="1:12">
      <c r="A50" s="82" t="s">
        <v>105</v>
      </c>
      <c r="B50" s="101" t="s">
        <v>165</v>
      </c>
      <c r="C50" s="97" t="s">
        <v>0</v>
      </c>
      <c r="D50" s="97">
        <v>220</v>
      </c>
      <c r="E50" s="97"/>
      <c r="F50" s="97"/>
      <c r="G50" s="97"/>
      <c r="H50" s="99"/>
      <c r="I50" s="99"/>
      <c r="J50" s="99"/>
      <c r="K50" s="257"/>
      <c r="L50" s="84"/>
    </row>
    <row r="51" spans="1:12">
      <c r="A51" s="82" t="s">
        <v>106</v>
      </c>
      <c r="B51" s="101" t="s">
        <v>167</v>
      </c>
      <c r="C51" s="97" t="s">
        <v>0</v>
      </c>
      <c r="D51" s="97">
        <v>1</v>
      </c>
      <c r="E51" s="97"/>
      <c r="F51" s="97"/>
      <c r="G51" s="97"/>
      <c r="H51" s="99"/>
      <c r="I51" s="99"/>
      <c r="J51" s="99"/>
      <c r="K51" s="257"/>
      <c r="L51" s="84"/>
    </row>
    <row r="52" spans="1:12">
      <c r="A52" s="82" t="s">
        <v>107</v>
      </c>
      <c r="B52" s="101" t="s">
        <v>164</v>
      </c>
      <c r="C52" s="97" t="s">
        <v>0</v>
      </c>
      <c r="D52" s="97">
        <v>40</v>
      </c>
      <c r="E52" s="97"/>
      <c r="F52" s="97"/>
      <c r="G52" s="97"/>
      <c r="H52" s="99"/>
      <c r="I52" s="99"/>
      <c r="J52" s="99"/>
      <c r="K52" s="257"/>
      <c r="L52" s="84"/>
    </row>
    <row r="53" spans="1:12">
      <c r="A53" s="82" t="s">
        <v>108</v>
      </c>
      <c r="B53" s="101" t="s">
        <v>166</v>
      </c>
      <c r="C53" s="97" t="s">
        <v>0</v>
      </c>
      <c r="D53" s="97">
        <v>20</v>
      </c>
      <c r="E53" s="97"/>
      <c r="F53" s="97"/>
      <c r="G53" s="97"/>
      <c r="H53" s="99"/>
      <c r="I53" s="99"/>
      <c r="J53" s="99"/>
      <c r="K53" s="257"/>
      <c r="L53" s="84"/>
    </row>
    <row r="54" spans="1:12">
      <c r="A54" s="82" t="s">
        <v>109</v>
      </c>
      <c r="B54" s="101" t="s">
        <v>515</v>
      </c>
      <c r="C54" s="97" t="s">
        <v>0</v>
      </c>
      <c r="D54" s="97">
        <v>10</v>
      </c>
      <c r="E54" s="97"/>
      <c r="F54" s="97"/>
      <c r="G54" s="97"/>
      <c r="H54" s="99"/>
      <c r="I54" s="99"/>
      <c r="J54" s="99"/>
      <c r="K54" s="257"/>
      <c r="L54" s="84"/>
    </row>
    <row r="55" spans="1:12">
      <c r="A55" s="82" t="s">
        <v>110</v>
      </c>
      <c r="B55" s="101" t="s">
        <v>516</v>
      </c>
      <c r="C55" s="97" t="s">
        <v>0</v>
      </c>
      <c r="D55" s="97">
        <v>150</v>
      </c>
      <c r="E55" s="97"/>
      <c r="F55" s="97"/>
      <c r="G55" s="97"/>
      <c r="H55" s="99"/>
      <c r="I55" s="99"/>
      <c r="J55" s="99"/>
      <c r="K55" s="257"/>
      <c r="L55" s="84"/>
    </row>
    <row r="56" spans="1:12">
      <c r="A56" s="82" t="s">
        <v>111</v>
      </c>
      <c r="B56" s="101" t="s">
        <v>517</v>
      </c>
      <c r="C56" s="97" t="s">
        <v>0</v>
      </c>
      <c r="D56" s="97">
        <v>10</v>
      </c>
      <c r="E56" s="97"/>
      <c r="F56" s="97"/>
      <c r="G56" s="97"/>
      <c r="H56" s="99"/>
      <c r="I56" s="99"/>
      <c r="J56" s="99"/>
      <c r="K56" s="257"/>
      <c r="L56" s="84"/>
    </row>
    <row r="57" spans="1:12" ht="28.5">
      <c r="A57" s="82" t="s">
        <v>112</v>
      </c>
      <c r="B57" s="101" t="s">
        <v>518</v>
      </c>
      <c r="C57" s="97" t="s">
        <v>0</v>
      </c>
      <c r="D57" s="97">
        <v>30</v>
      </c>
      <c r="E57" s="97"/>
      <c r="F57" s="97"/>
      <c r="G57" s="97"/>
      <c r="H57" s="99"/>
      <c r="I57" s="99"/>
      <c r="J57" s="99"/>
      <c r="K57" s="257"/>
      <c r="L57" s="84"/>
    </row>
    <row r="58" spans="1:12">
      <c r="A58" s="82" t="s">
        <v>113</v>
      </c>
      <c r="B58" s="109" t="s">
        <v>519</v>
      </c>
      <c r="C58" s="97" t="s">
        <v>0</v>
      </c>
      <c r="D58" s="97">
        <v>5</v>
      </c>
      <c r="E58" s="97"/>
      <c r="F58" s="97"/>
      <c r="G58" s="97"/>
      <c r="H58" s="99"/>
      <c r="I58" s="99"/>
      <c r="J58" s="99"/>
      <c r="K58" s="258"/>
      <c r="L58" s="84"/>
    </row>
    <row r="59" spans="1:12">
      <c r="A59" s="82" t="s">
        <v>114</v>
      </c>
      <c r="B59" s="101" t="s">
        <v>162</v>
      </c>
      <c r="C59" s="82" t="s">
        <v>0</v>
      </c>
      <c r="D59" s="97">
        <v>80</v>
      </c>
      <c r="E59" s="97"/>
      <c r="F59" s="97"/>
      <c r="G59" s="97"/>
      <c r="H59" s="99"/>
      <c r="I59" s="99"/>
      <c r="J59" s="99"/>
      <c r="K59" s="257"/>
      <c r="L59" s="84"/>
    </row>
    <row r="60" spans="1:12">
      <c r="A60" s="82" t="s">
        <v>115</v>
      </c>
      <c r="B60" s="261" t="s">
        <v>521</v>
      </c>
      <c r="C60" s="97" t="s">
        <v>0</v>
      </c>
      <c r="D60" s="97">
        <v>10</v>
      </c>
      <c r="E60" s="97"/>
      <c r="F60" s="97"/>
      <c r="G60" s="97"/>
      <c r="H60" s="99"/>
      <c r="I60" s="99"/>
      <c r="J60" s="99"/>
      <c r="K60" s="257" t="s">
        <v>492</v>
      </c>
      <c r="L60" s="84"/>
    </row>
    <row r="61" spans="1:12">
      <c r="A61" s="82" t="s">
        <v>116</v>
      </c>
      <c r="B61" s="261" t="s">
        <v>522</v>
      </c>
      <c r="C61" s="97" t="s">
        <v>0</v>
      </c>
      <c r="D61" s="97">
        <v>60</v>
      </c>
      <c r="E61" s="97"/>
      <c r="F61" s="97"/>
      <c r="G61" s="97"/>
      <c r="H61" s="99"/>
      <c r="I61" s="99"/>
      <c r="J61" s="99"/>
      <c r="K61" s="257" t="s">
        <v>492</v>
      </c>
      <c r="L61" s="84"/>
    </row>
    <row r="62" spans="1:12">
      <c r="A62" s="82" t="s">
        <v>117</v>
      </c>
      <c r="B62" s="262" t="s">
        <v>523</v>
      </c>
      <c r="C62" s="97" t="s">
        <v>0</v>
      </c>
      <c r="D62" s="97">
        <v>10</v>
      </c>
      <c r="E62" s="97"/>
      <c r="F62" s="97"/>
      <c r="G62" s="97"/>
      <c r="H62" s="99"/>
      <c r="I62" s="99"/>
      <c r="J62" s="99"/>
      <c r="K62" s="258" t="s">
        <v>492</v>
      </c>
      <c r="L62" s="84"/>
    </row>
    <row r="63" spans="1:12">
      <c r="A63" s="82" t="s">
        <v>118</v>
      </c>
      <c r="B63" s="262" t="s">
        <v>524</v>
      </c>
      <c r="C63" s="97" t="s">
        <v>0</v>
      </c>
      <c r="D63" s="97">
        <v>30</v>
      </c>
      <c r="E63" s="97"/>
      <c r="F63" s="97"/>
      <c r="G63" s="97"/>
      <c r="H63" s="99"/>
      <c r="I63" s="99"/>
      <c r="J63" s="99"/>
      <c r="K63" s="258" t="s">
        <v>492</v>
      </c>
      <c r="L63" s="84"/>
    </row>
    <row r="64" spans="1:12">
      <c r="A64" s="82" t="s">
        <v>119</v>
      </c>
      <c r="B64" s="261" t="s">
        <v>525</v>
      </c>
      <c r="C64" s="97" t="s">
        <v>0</v>
      </c>
      <c r="D64" s="97">
        <v>10</v>
      </c>
      <c r="E64" s="97"/>
      <c r="F64" s="97"/>
      <c r="G64" s="97"/>
      <c r="H64" s="99"/>
      <c r="I64" s="99"/>
      <c r="J64" s="99"/>
      <c r="K64" s="257" t="s">
        <v>492</v>
      </c>
      <c r="L64" s="84"/>
    </row>
    <row r="65" spans="1:12" s="58" customFormat="1" ht="28.5">
      <c r="A65" s="82" t="s">
        <v>120</v>
      </c>
      <c r="B65" s="263" t="s">
        <v>526</v>
      </c>
      <c r="C65" s="256" t="s">
        <v>0</v>
      </c>
      <c r="D65" s="256">
        <v>100</v>
      </c>
      <c r="E65" s="252"/>
      <c r="F65" s="114"/>
      <c r="G65" s="252"/>
      <c r="H65" s="252"/>
      <c r="I65" s="252"/>
      <c r="J65" s="252"/>
      <c r="K65" s="259" t="s">
        <v>492</v>
      </c>
      <c r="L65" s="254"/>
    </row>
    <row r="66" spans="1:12" s="58" customFormat="1" ht="28.5">
      <c r="A66" s="82" t="s">
        <v>121</v>
      </c>
      <c r="B66" s="251" t="s">
        <v>807</v>
      </c>
      <c r="C66" s="97" t="s">
        <v>0</v>
      </c>
      <c r="D66" s="97">
        <v>10</v>
      </c>
      <c r="E66" s="251"/>
      <c r="F66" s="251"/>
      <c r="G66" s="251"/>
      <c r="H66" s="255"/>
      <c r="I66" s="255"/>
      <c r="J66" s="255"/>
      <c r="K66" s="260"/>
      <c r="L66" s="254"/>
    </row>
    <row r="67" spans="1:12" s="58" customFormat="1">
      <c r="A67" s="82" t="s">
        <v>122</v>
      </c>
      <c r="B67" s="112" t="s">
        <v>346</v>
      </c>
      <c r="C67" s="110" t="s">
        <v>163</v>
      </c>
      <c r="D67" s="256">
        <v>5</v>
      </c>
      <c r="E67" s="252"/>
      <c r="F67" s="114"/>
      <c r="G67" s="252"/>
      <c r="H67" s="252"/>
      <c r="I67" s="252"/>
      <c r="J67" s="252"/>
      <c r="K67" s="259"/>
      <c r="L67" s="254"/>
    </row>
    <row r="68" spans="1:12" s="58" customFormat="1" ht="28.5">
      <c r="A68" s="82" t="s">
        <v>123</v>
      </c>
      <c r="B68" s="263" t="s">
        <v>527</v>
      </c>
      <c r="C68" s="110" t="s">
        <v>163</v>
      </c>
      <c r="D68" s="256">
        <v>100</v>
      </c>
      <c r="E68" s="252"/>
      <c r="F68" s="114"/>
      <c r="G68" s="252"/>
      <c r="H68" s="252"/>
      <c r="I68" s="252"/>
      <c r="J68" s="252"/>
      <c r="K68" s="259" t="s">
        <v>492</v>
      </c>
      <c r="L68" s="254"/>
    </row>
    <row r="69" spans="1:12" s="58" customFormat="1" ht="28.5">
      <c r="A69" s="82" t="s">
        <v>124</v>
      </c>
      <c r="B69" s="263" t="s">
        <v>528</v>
      </c>
      <c r="C69" s="256" t="s">
        <v>0</v>
      </c>
      <c r="D69" s="256">
        <v>5</v>
      </c>
      <c r="E69" s="252"/>
      <c r="F69" s="114"/>
      <c r="G69" s="252"/>
      <c r="H69" s="252"/>
      <c r="I69" s="252"/>
      <c r="J69" s="252"/>
      <c r="K69" s="259" t="s">
        <v>492</v>
      </c>
      <c r="L69" s="254"/>
    </row>
    <row r="70" spans="1:12" s="58" customFormat="1" ht="28.5">
      <c r="A70" s="82" t="s">
        <v>125</v>
      </c>
      <c r="B70" s="112" t="s">
        <v>529</v>
      </c>
      <c r="C70" s="110" t="s">
        <v>163</v>
      </c>
      <c r="D70" s="256">
        <v>5</v>
      </c>
      <c r="E70" s="252"/>
      <c r="F70" s="114"/>
      <c r="G70" s="252"/>
      <c r="H70" s="252"/>
      <c r="I70" s="252"/>
      <c r="J70" s="252"/>
      <c r="K70" s="253"/>
      <c r="L70" s="254"/>
    </row>
    <row r="71" spans="1:12" s="58" customFormat="1">
      <c r="A71" s="82" t="s">
        <v>126</v>
      </c>
      <c r="B71" s="112" t="s">
        <v>531</v>
      </c>
      <c r="C71" s="110" t="s">
        <v>163</v>
      </c>
      <c r="D71" s="256">
        <v>1</v>
      </c>
      <c r="E71" s="252"/>
      <c r="F71" s="114"/>
      <c r="G71" s="252"/>
      <c r="H71" s="252"/>
      <c r="I71" s="252"/>
      <c r="J71" s="252"/>
      <c r="K71" s="253"/>
      <c r="L71" s="254"/>
    </row>
    <row r="72" spans="1:12" s="58" customFormat="1">
      <c r="A72" s="82" t="s">
        <v>127</v>
      </c>
      <c r="B72" s="112" t="s">
        <v>530</v>
      </c>
      <c r="C72" s="110" t="s">
        <v>163</v>
      </c>
      <c r="D72" s="256">
        <v>10</v>
      </c>
      <c r="E72" s="252"/>
      <c r="F72" s="114"/>
      <c r="G72" s="252"/>
      <c r="H72" s="252"/>
      <c r="I72" s="252"/>
      <c r="J72" s="252"/>
      <c r="K72" s="253"/>
      <c r="L72" s="254"/>
    </row>
    <row r="73" spans="1:12" ht="15.75" thickBot="1">
      <c r="A73" s="10"/>
      <c r="B73" s="15"/>
      <c r="C73" s="11"/>
      <c r="D73" s="11"/>
      <c r="E73" s="11"/>
      <c r="F73" s="11"/>
      <c r="G73" s="11"/>
      <c r="H73" s="11"/>
      <c r="I73" s="18" t="s">
        <v>171</v>
      </c>
      <c r="J73" s="29"/>
      <c r="L73" s="84"/>
    </row>
    <row r="74" spans="1:12">
      <c r="A74" s="372"/>
      <c r="B74" s="372"/>
      <c r="C74" s="372"/>
      <c r="D74" s="372"/>
      <c r="E74" s="372"/>
      <c r="F74" s="372"/>
      <c r="G74" s="372"/>
      <c r="H74" s="372"/>
      <c r="I74" s="372"/>
    </row>
    <row r="75" spans="1:12">
      <c r="A75" s="372"/>
      <c r="B75" s="372"/>
      <c r="C75" s="372"/>
      <c r="D75" s="372"/>
      <c r="E75" s="372"/>
      <c r="F75" s="372"/>
      <c r="G75" s="372"/>
      <c r="H75" s="372"/>
      <c r="I75" s="372"/>
    </row>
    <row r="78" spans="1:12" s="19" customFormat="1"/>
    <row r="79" spans="1:12" s="19" customFormat="1"/>
    <row r="84" spans="1:10">
      <c r="A84" s="13"/>
      <c r="B84" s="13"/>
      <c r="C84" s="13"/>
      <c r="D84" s="13"/>
      <c r="E84" s="13"/>
      <c r="F84" s="13"/>
      <c r="G84" s="13"/>
      <c r="H84" s="13"/>
      <c r="I84" s="13"/>
    </row>
    <row r="85" spans="1:10">
      <c r="B85" s="13"/>
      <c r="C85" s="13"/>
      <c r="D85" s="13"/>
      <c r="E85" s="13"/>
      <c r="F85" s="13"/>
      <c r="H85" s="13"/>
      <c r="I85" s="13"/>
    </row>
    <row r="86" spans="1:10">
      <c r="B86" s="13"/>
      <c r="C86" s="13"/>
      <c r="D86" s="13"/>
      <c r="E86" s="13"/>
      <c r="F86" s="13"/>
      <c r="G86" s="13"/>
      <c r="H86" s="13"/>
      <c r="I86" s="13"/>
      <c r="J86" s="13"/>
    </row>
    <row r="88" spans="1:10">
      <c r="A88" s="13" t="s">
        <v>1</v>
      </c>
      <c r="B88" s="34"/>
      <c r="C88" s="34"/>
      <c r="D88" s="34"/>
      <c r="E88" s="34"/>
      <c r="F88" s="34"/>
      <c r="G88" s="13" t="s">
        <v>2</v>
      </c>
    </row>
    <row r="89" spans="1:10">
      <c r="A89" s="34"/>
      <c r="B89" s="34"/>
      <c r="C89" s="34"/>
      <c r="D89" s="34"/>
      <c r="E89" s="34"/>
      <c r="F89" s="34"/>
      <c r="G89" s="34"/>
    </row>
  </sheetData>
  <mergeCells count="14">
    <mergeCell ref="A74:I75"/>
    <mergeCell ref="A13:A14"/>
    <mergeCell ref="B13:B14"/>
    <mergeCell ref="C13:C14"/>
    <mergeCell ref="D13:D14"/>
    <mergeCell ref="E13:E14"/>
    <mergeCell ref="H13:H14"/>
    <mergeCell ref="F13:F14"/>
    <mergeCell ref="G13:G14"/>
    <mergeCell ref="L13:L14"/>
    <mergeCell ref="K13:K14"/>
    <mergeCell ref="J13:J14"/>
    <mergeCell ref="B10:F10"/>
    <mergeCell ref="I13:I14"/>
  </mergeCells>
  <pageMargins left="0.25" right="0.25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zoomScalePageLayoutView="80" workbookViewId="0">
      <selection activeCell="K13" sqref="K13"/>
    </sheetView>
  </sheetViews>
  <sheetFormatPr defaultRowHeight="15"/>
  <cols>
    <col min="1" max="1" width="4.7109375" customWidth="1"/>
    <col min="2" max="2" width="44.5703125" customWidth="1"/>
    <col min="3" max="3" width="6.42578125" customWidth="1"/>
    <col min="4" max="4" width="8.28515625" customWidth="1"/>
    <col min="5" max="5" width="18.7109375" customWidth="1"/>
    <col min="6" max="7" width="15.7109375" customWidth="1"/>
    <col min="8" max="11" width="12.7109375" customWidth="1"/>
    <col min="12" max="12" width="17.140625" customWidth="1"/>
  </cols>
  <sheetData>
    <row r="1" spans="1:12">
      <c r="A1" s="22" t="s">
        <v>267</v>
      </c>
    </row>
    <row r="5" spans="1:12">
      <c r="A5" s="1" t="s">
        <v>246</v>
      </c>
    </row>
    <row r="6" spans="1:12">
      <c r="A6" s="2" t="s">
        <v>292</v>
      </c>
    </row>
    <row r="7" spans="1:12">
      <c r="A7" s="2" t="s">
        <v>293</v>
      </c>
    </row>
    <row r="8" spans="1:12" ht="15.75">
      <c r="A8" s="2" t="s">
        <v>247</v>
      </c>
      <c r="C8" s="13"/>
      <c r="D8" s="3"/>
      <c r="E8" s="13"/>
      <c r="F8" s="3"/>
      <c r="G8" s="13"/>
      <c r="H8" s="28" t="s">
        <v>209</v>
      </c>
    </row>
    <row r="9" spans="1:12">
      <c r="A9" s="1"/>
      <c r="C9" s="13"/>
      <c r="D9" s="192" t="s">
        <v>477</v>
      </c>
      <c r="E9" s="13"/>
      <c r="F9" s="13"/>
    </row>
    <row r="10" spans="1:12" ht="15.75" thickBot="1">
      <c r="A10" s="1" t="s">
        <v>251</v>
      </c>
    </row>
    <row r="11" spans="1:12" s="19" customFormat="1" ht="26.25" customHeight="1" thickTop="1">
      <c r="A11" s="381" t="s">
        <v>238</v>
      </c>
      <c r="B11" s="381" t="s">
        <v>239</v>
      </c>
      <c r="C11" s="381" t="s">
        <v>240</v>
      </c>
      <c r="D11" s="381" t="s">
        <v>241</v>
      </c>
      <c r="E11" s="381" t="s">
        <v>236</v>
      </c>
      <c r="F11" s="383" t="s">
        <v>237</v>
      </c>
      <c r="G11" s="196" t="s">
        <v>221</v>
      </c>
      <c r="H11" s="381" t="s">
        <v>242</v>
      </c>
      <c r="I11" s="381" t="s">
        <v>243</v>
      </c>
      <c r="J11" s="377" t="s">
        <v>263</v>
      </c>
      <c r="K11" s="379" t="s">
        <v>231</v>
      </c>
      <c r="L11" s="375" t="s">
        <v>418</v>
      </c>
    </row>
    <row r="12" spans="1:12" s="201" customFormat="1" ht="15.75" customHeight="1" thickBot="1">
      <c r="A12" s="382"/>
      <c r="B12" s="382"/>
      <c r="C12" s="382"/>
      <c r="D12" s="382"/>
      <c r="E12" s="382"/>
      <c r="F12" s="384"/>
      <c r="G12" s="197"/>
      <c r="H12" s="382"/>
      <c r="I12" s="382"/>
      <c r="J12" s="378"/>
      <c r="K12" s="380"/>
      <c r="L12" s="376"/>
    </row>
    <row r="13" spans="1:12" ht="17.25" customHeight="1" thickTop="1" thickBot="1">
      <c r="A13" s="6" t="s">
        <v>68</v>
      </c>
      <c r="B13" s="15" t="s">
        <v>170</v>
      </c>
      <c r="C13" s="11" t="s">
        <v>163</v>
      </c>
      <c r="D13" s="11">
        <v>10</v>
      </c>
      <c r="E13" s="11"/>
      <c r="F13" s="11"/>
      <c r="G13" s="11"/>
      <c r="H13" s="16"/>
      <c r="I13" s="16"/>
      <c r="J13" s="16"/>
      <c r="K13" s="302" t="s">
        <v>492</v>
      </c>
      <c r="L13" s="30"/>
    </row>
    <row r="14" spans="1:12" ht="15.75" thickBot="1">
      <c r="A14" s="6" t="s">
        <v>69</v>
      </c>
      <c r="B14" s="15" t="s">
        <v>682</v>
      </c>
      <c r="C14" s="11" t="s">
        <v>163</v>
      </c>
      <c r="D14" s="11">
        <v>5</v>
      </c>
      <c r="E14" s="11"/>
      <c r="F14" s="11"/>
      <c r="G14" s="11"/>
      <c r="H14" s="16"/>
      <c r="I14" s="16"/>
      <c r="J14" s="16"/>
      <c r="K14" s="302" t="s">
        <v>492</v>
      </c>
      <c r="L14" s="30"/>
    </row>
    <row r="15" spans="1:12" ht="15.75" thickBot="1">
      <c r="A15" s="279" t="s">
        <v>70</v>
      </c>
      <c r="B15" s="15" t="s">
        <v>169</v>
      </c>
      <c r="C15" s="11"/>
      <c r="D15" s="11">
        <v>10</v>
      </c>
      <c r="E15" s="11"/>
      <c r="F15" s="11"/>
      <c r="G15" s="11"/>
      <c r="H15" s="16"/>
      <c r="I15" s="16"/>
      <c r="J15" s="16"/>
      <c r="K15" s="302" t="s">
        <v>492</v>
      </c>
      <c r="L15" s="30"/>
    </row>
    <row r="16" spans="1:12" ht="15.75" thickBot="1">
      <c r="A16" s="279" t="s">
        <v>71</v>
      </c>
      <c r="B16" s="15" t="s">
        <v>683</v>
      </c>
      <c r="C16" s="11"/>
      <c r="D16" s="11">
        <v>5</v>
      </c>
      <c r="E16" s="11"/>
      <c r="F16" s="11"/>
      <c r="G16" s="11"/>
      <c r="H16" s="16"/>
      <c r="I16" s="16"/>
      <c r="J16" s="16"/>
      <c r="K16" s="302" t="s">
        <v>492</v>
      </c>
      <c r="L16" s="30"/>
    </row>
    <row r="17" spans="1:12" ht="15.75" thickBot="1">
      <c r="A17" s="279" t="s">
        <v>72</v>
      </c>
      <c r="B17" s="15" t="s">
        <v>688</v>
      </c>
      <c r="C17" s="11" t="s">
        <v>163</v>
      </c>
      <c r="D17" s="11">
        <v>5</v>
      </c>
      <c r="E17" s="11"/>
      <c r="F17" s="11"/>
      <c r="G17" s="11"/>
      <c r="H17" s="16"/>
      <c r="I17" s="16"/>
      <c r="J17" s="16"/>
      <c r="K17" s="31"/>
      <c r="L17" s="30"/>
    </row>
    <row r="18" spans="1:12" ht="15.75" thickBot="1">
      <c r="A18" s="6" t="s">
        <v>73</v>
      </c>
      <c r="B18" s="15" t="s">
        <v>168</v>
      </c>
      <c r="C18" s="11" t="s">
        <v>163</v>
      </c>
      <c r="D18" s="11">
        <v>10</v>
      </c>
      <c r="E18" s="11"/>
      <c r="F18" s="11"/>
      <c r="G18" s="11"/>
      <c r="H18" s="16"/>
      <c r="I18" s="16"/>
      <c r="J18" s="16"/>
      <c r="K18" s="302" t="s">
        <v>492</v>
      </c>
      <c r="L18" s="30"/>
    </row>
    <row r="19" spans="1:12" ht="15.75" thickBot="1">
      <c r="A19" s="6" t="s">
        <v>74</v>
      </c>
      <c r="B19" s="15" t="s">
        <v>684</v>
      </c>
      <c r="C19" s="11" t="s">
        <v>163</v>
      </c>
      <c r="D19" s="11">
        <v>5</v>
      </c>
      <c r="E19" s="11"/>
      <c r="F19" s="11"/>
      <c r="G19" s="11"/>
      <c r="H19" s="16"/>
      <c r="I19" s="16"/>
      <c r="J19" s="16"/>
      <c r="K19" s="302" t="s">
        <v>492</v>
      </c>
      <c r="L19" s="30"/>
    </row>
    <row r="20" spans="1:12" ht="29.25" thickBot="1">
      <c r="A20" s="6" t="s">
        <v>75</v>
      </c>
      <c r="B20" s="15" t="s">
        <v>685</v>
      </c>
      <c r="C20" s="11" t="s">
        <v>163</v>
      </c>
      <c r="D20" s="11">
        <v>5</v>
      </c>
      <c r="E20" s="11"/>
      <c r="F20" s="11"/>
      <c r="G20" s="11"/>
      <c r="H20" s="16"/>
      <c r="I20" s="16"/>
      <c r="J20" s="16"/>
      <c r="K20" s="302" t="s">
        <v>492</v>
      </c>
      <c r="L20" s="30"/>
    </row>
    <row r="21" spans="1:12" ht="29.25" thickBot="1">
      <c r="A21" s="6" t="s">
        <v>76</v>
      </c>
      <c r="B21" s="15" t="s">
        <v>686</v>
      </c>
      <c r="C21" s="11" t="s">
        <v>163</v>
      </c>
      <c r="D21" s="11">
        <v>5</v>
      </c>
      <c r="E21" s="11"/>
      <c r="F21" s="11"/>
      <c r="G21" s="11"/>
      <c r="H21" s="16"/>
      <c r="I21" s="16"/>
      <c r="J21" s="16"/>
      <c r="K21" s="302" t="s">
        <v>492</v>
      </c>
      <c r="L21" s="30"/>
    </row>
    <row r="22" spans="1:12" ht="29.25" thickBot="1">
      <c r="A22" s="279" t="s">
        <v>77</v>
      </c>
      <c r="B22" s="15" t="s">
        <v>687</v>
      </c>
      <c r="C22" s="11" t="s">
        <v>163</v>
      </c>
      <c r="D22" s="11">
        <v>1</v>
      </c>
      <c r="E22" s="11"/>
      <c r="F22" s="11"/>
      <c r="G22" s="11"/>
      <c r="H22" s="16"/>
      <c r="I22" s="16"/>
      <c r="J22" s="16"/>
      <c r="K22" s="302" t="s">
        <v>492</v>
      </c>
      <c r="L22" s="30"/>
    </row>
    <row r="23" spans="1:12" ht="29.25" thickBot="1">
      <c r="A23" s="6" t="s">
        <v>78</v>
      </c>
      <c r="B23" s="15" t="s">
        <v>689</v>
      </c>
      <c r="C23" s="11" t="s">
        <v>163</v>
      </c>
      <c r="D23" s="11">
        <v>5</v>
      </c>
      <c r="E23" s="11"/>
      <c r="F23" s="11"/>
      <c r="G23" s="11"/>
      <c r="H23" s="16"/>
      <c r="I23" s="16"/>
      <c r="J23" s="16"/>
      <c r="K23" s="302" t="s">
        <v>492</v>
      </c>
      <c r="L23" s="30"/>
    </row>
    <row r="24" spans="1:12" ht="15.75" thickBot="1">
      <c r="A24" s="6" t="s">
        <v>79</v>
      </c>
      <c r="B24" s="17" t="s">
        <v>691</v>
      </c>
      <c r="C24" s="11" t="s">
        <v>163</v>
      </c>
      <c r="D24" s="11">
        <v>1</v>
      </c>
      <c r="E24" s="11"/>
      <c r="F24" s="11"/>
      <c r="G24" s="11"/>
      <c r="H24" s="16"/>
      <c r="I24" s="16"/>
      <c r="J24" s="16"/>
      <c r="K24" s="30"/>
      <c r="L24" s="30"/>
    </row>
    <row r="25" spans="1:12" ht="15.75" thickBot="1">
      <c r="A25" s="279" t="s">
        <v>80</v>
      </c>
      <c r="B25" s="17" t="s">
        <v>692</v>
      </c>
      <c r="C25" s="11" t="s">
        <v>163</v>
      </c>
      <c r="D25" s="11">
        <v>1</v>
      </c>
      <c r="E25" s="11"/>
      <c r="F25" s="11"/>
      <c r="G25" s="11"/>
      <c r="H25" s="16"/>
      <c r="I25" s="16"/>
      <c r="J25" s="16"/>
      <c r="K25" s="30"/>
      <c r="L25" s="30"/>
    </row>
    <row r="26" spans="1:12" ht="15.75" thickBot="1">
      <c r="A26" s="6" t="s">
        <v>81</v>
      </c>
      <c r="B26" s="15" t="s">
        <v>690</v>
      </c>
      <c r="C26" s="11" t="s">
        <v>163</v>
      </c>
      <c r="D26" s="11">
        <v>3</v>
      </c>
      <c r="E26" s="11"/>
      <c r="F26" s="11"/>
      <c r="G26" s="11"/>
      <c r="H26" s="16"/>
      <c r="I26" s="16"/>
      <c r="J26" s="16"/>
      <c r="K26" s="30"/>
      <c r="L26" s="30"/>
    </row>
    <row r="27" spans="1:12" ht="15.75" thickBot="1">
      <c r="A27" s="10"/>
      <c r="B27" s="15"/>
      <c r="C27" s="11"/>
      <c r="D27" s="11"/>
      <c r="E27" s="11"/>
      <c r="F27" s="11"/>
      <c r="G27" s="11"/>
      <c r="H27" s="11"/>
      <c r="I27" s="146" t="s">
        <v>171</v>
      </c>
      <c r="J27" s="147"/>
      <c r="K27" s="30"/>
      <c r="L27" s="30"/>
    </row>
    <row r="28" spans="1:12">
      <c r="A28" s="372"/>
      <c r="B28" s="372"/>
      <c r="C28" s="372"/>
      <c r="D28" s="372"/>
      <c r="E28" s="372"/>
      <c r="F28" s="372"/>
      <c r="G28" s="372"/>
      <c r="H28" s="372"/>
      <c r="I28" s="372"/>
    </row>
    <row r="29" spans="1:12">
      <c r="A29" s="372"/>
      <c r="B29" s="372"/>
      <c r="C29" s="372"/>
      <c r="D29" s="372"/>
      <c r="E29" s="372"/>
      <c r="F29" s="372"/>
      <c r="G29" s="372"/>
      <c r="H29" s="372"/>
      <c r="I29" s="372"/>
    </row>
    <row r="32" spans="1:12" s="19" customFormat="1"/>
    <row r="33" spans="1:9" s="19" customFormat="1"/>
    <row r="38" spans="1:9">
      <c r="I38" s="13"/>
    </row>
    <row r="39" spans="1:9">
      <c r="B39" s="13"/>
      <c r="C39" s="13"/>
      <c r="D39" s="13"/>
      <c r="E39" s="13"/>
      <c r="F39" s="13"/>
      <c r="G39" s="13"/>
      <c r="H39" s="13"/>
      <c r="I39" s="13"/>
    </row>
    <row r="40" spans="1:9">
      <c r="I40" s="13"/>
    </row>
    <row r="43" spans="1:9">
      <c r="B43" s="13" t="s">
        <v>262</v>
      </c>
      <c r="C43" s="13"/>
      <c r="D43" s="13"/>
      <c r="E43" s="13"/>
      <c r="F43" s="13"/>
      <c r="G43" s="13" t="s">
        <v>264</v>
      </c>
      <c r="H43" s="13"/>
    </row>
    <row r="46" spans="1:9">
      <c r="A46" s="34"/>
      <c r="B46" s="34"/>
      <c r="C46" s="34"/>
      <c r="D46" s="34"/>
      <c r="E46" s="34"/>
      <c r="F46" s="34"/>
    </row>
    <row r="47" spans="1:9">
      <c r="A47" s="13"/>
      <c r="B47" s="13"/>
      <c r="C47" s="13"/>
      <c r="D47" s="13"/>
      <c r="E47" s="13"/>
      <c r="F47" s="13"/>
    </row>
  </sheetData>
  <mergeCells count="12">
    <mergeCell ref="L11:L12"/>
    <mergeCell ref="J11:J12"/>
    <mergeCell ref="K11:K12"/>
    <mergeCell ref="I11:I12"/>
    <mergeCell ref="A28:I29"/>
    <mergeCell ref="A11:A12"/>
    <mergeCell ref="B11:B12"/>
    <mergeCell ref="C11:C12"/>
    <mergeCell ref="D11:D12"/>
    <mergeCell ref="E11:E12"/>
    <mergeCell ref="H11:H12"/>
    <mergeCell ref="F11:F12"/>
  </mergeCells>
  <pageMargins left="0.23622047244094491" right="0.23622047244094491" top="0.74803149606299213" bottom="0.35433070866141736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zoomScaleNormal="100" zoomScalePageLayoutView="80" workbookViewId="0">
      <selection activeCell="H39" sqref="H39"/>
    </sheetView>
  </sheetViews>
  <sheetFormatPr defaultRowHeight="15"/>
  <cols>
    <col min="1" max="1" width="4.7109375" customWidth="1"/>
    <col min="2" max="2" width="35.7109375" customWidth="1"/>
    <col min="3" max="3" width="4.7109375" customWidth="1"/>
    <col min="4" max="4" width="8.7109375" style="104" customWidth="1"/>
    <col min="5" max="5" width="15.7109375" style="104" customWidth="1"/>
    <col min="6" max="6" width="10.7109375" customWidth="1"/>
    <col min="7" max="9" width="12.7109375" customWidth="1"/>
    <col min="10" max="10" width="11.5703125" customWidth="1"/>
  </cols>
  <sheetData>
    <row r="1" spans="1:10">
      <c r="A1" s="22" t="s">
        <v>267</v>
      </c>
    </row>
    <row r="5" spans="1:10" s="13" customFormat="1">
      <c r="A5" s="1" t="s">
        <v>246</v>
      </c>
      <c r="B5"/>
      <c r="D5" s="35"/>
      <c r="E5" s="35"/>
    </row>
    <row r="6" spans="1:10" s="13" customFormat="1">
      <c r="A6" s="2" t="s">
        <v>292</v>
      </c>
      <c r="B6"/>
      <c r="D6" s="35"/>
      <c r="E6" s="35"/>
    </row>
    <row r="7" spans="1:10" s="13" customFormat="1">
      <c r="A7" s="2" t="s">
        <v>293</v>
      </c>
      <c r="B7"/>
      <c r="D7" s="35"/>
      <c r="E7" s="35"/>
    </row>
    <row r="8" spans="1:10" s="13" customFormat="1" ht="15.75">
      <c r="A8" s="2" t="s">
        <v>247</v>
      </c>
      <c r="B8"/>
      <c r="D8" s="385"/>
      <c r="E8" s="385"/>
      <c r="F8" s="385"/>
      <c r="G8" s="385"/>
      <c r="H8" s="385"/>
    </row>
    <row r="9" spans="1:10" s="13" customFormat="1">
      <c r="A9" s="1"/>
      <c r="D9" s="35"/>
      <c r="E9" s="35"/>
      <c r="F9" s="192" t="s">
        <v>477</v>
      </c>
    </row>
    <row r="10" spans="1:10" s="13" customFormat="1">
      <c r="A10" s="1" t="s">
        <v>250</v>
      </c>
      <c r="D10" s="35"/>
      <c r="E10" s="35"/>
    </row>
    <row r="11" spans="1:10" s="195" customFormat="1" ht="26.25" customHeight="1">
      <c r="A11" s="373" t="s">
        <v>238</v>
      </c>
      <c r="B11" s="373" t="s">
        <v>239</v>
      </c>
      <c r="C11" s="373" t="s">
        <v>240</v>
      </c>
      <c r="D11" s="386" t="s">
        <v>241</v>
      </c>
      <c r="E11" s="205" t="s">
        <v>478</v>
      </c>
      <c r="F11" s="202" t="s">
        <v>221</v>
      </c>
      <c r="G11" s="373" t="s">
        <v>242</v>
      </c>
      <c r="H11" s="373" t="s">
        <v>243</v>
      </c>
      <c r="I11" s="373" t="s">
        <v>263</v>
      </c>
      <c r="J11" s="373" t="s">
        <v>800</v>
      </c>
    </row>
    <row r="12" spans="1:10" s="204" customFormat="1" ht="27.6" customHeight="1">
      <c r="A12" s="374"/>
      <c r="B12" s="374"/>
      <c r="C12" s="374"/>
      <c r="D12" s="387"/>
      <c r="E12" s="206"/>
      <c r="F12" s="203"/>
      <c r="G12" s="374"/>
      <c r="H12" s="374"/>
      <c r="I12" s="374"/>
      <c r="J12" s="374"/>
    </row>
    <row r="13" spans="1:10" s="13" customFormat="1" ht="14.25">
      <c r="A13" s="97" t="s">
        <v>68</v>
      </c>
      <c r="B13" s="98" t="s">
        <v>342</v>
      </c>
      <c r="C13" s="97" t="s">
        <v>0</v>
      </c>
      <c r="D13" s="134">
        <v>50</v>
      </c>
      <c r="E13" s="106"/>
      <c r="F13" s="98"/>
      <c r="G13" s="98"/>
      <c r="H13" s="98"/>
      <c r="I13" s="98"/>
      <c r="J13" s="98"/>
    </row>
    <row r="14" spans="1:10" s="13" customFormat="1" ht="28.5">
      <c r="A14" s="97" t="s">
        <v>69</v>
      </c>
      <c r="B14" s="102" t="s">
        <v>586</v>
      </c>
      <c r="C14" s="97" t="s">
        <v>0</v>
      </c>
      <c r="D14" s="97">
        <v>30</v>
      </c>
      <c r="E14" s="105"/>
      <c r="F14" s="97"/>
      <c r="G14" s="99"/>
      <c r="H14" s="99"/>
      <c r="I14" s="99"/>
      <c r="J14" s="98"/>
    </row>
    <row r="15" spans="1:10" s="13" customFormat="1" ht="14.25">
      <c r="A15" s="97" t="s">
        <v>70</v>
      </c>
      <c r="B15" s="101" t="s">
        <v>188</v>
      </c>
      <c r="C15" s="97" t="s">
        <v>0</v>
      </c>
      <c r="D15" s="97">
        <v>15</v>
      </c>
      <c r="E15" s="105"/>
      <c r="F15" s="97"/>
      <c r="G15" s="99"/>
      <c r="H15" s="99"/>
      <c r="I15" s="99"/>
      <c r="J15" s="98"/>
    </row>
    <row r="16" spans="1:10" s="274" customFormat="1" ht="14.25">
      <c r="A16" s="97" t="s">
        <v>71</v>
      </c>
      <c r="B16" s="101" t="s">
        <v>587</v>
      </c>
      <c r="C16" s="97" t="s">
        <v>0</v>
      </c>
      <c r="D16" s="97">
        <v>1</v>
      </c>
      <c r="E16" s="105"/>
      <c r="F16" s="97"/>
      <c r="G16" s="99"/>
      <c r="H16" s="99"/>
      <c r="I16" s="99"/>
      <c r="J16" s="98"/>
    </row>
    <row r="17" spans="1:10" s="13" customFormat="1" ht="14.25">
      <c r="A17" s="97" t="s">
        <v>72</v>
      </c>
      <c r="B17" s="102" t="s">
        <v>179</v>
      </c>
      <c r="C17" s="97" t="s">
        <v>0</v>
      </c>
      <c r="D17" s="97">
        <v>3</v>
      </c>
      <c r="E17" s="105"/>
      <c r="F17" s="97"/>
      <c r="G17" s="99"/>
      <c r="H17" s="99"/>
      <c r="I17" s="99"/>
      <c r="J17" s="98"/>
    </row>
    <row r="18" spans="1:10" s="13" customFormat="1" ht="14.25">
      <c r="A18" s="97" t="s">
        <v>73</v>
      </c>
      <c r="B18" s="261" t="s">
        <v>216</v>
      </c>
      <c r="C18" s="97" t="s">
        <v>0</v>
      </c>
      <c r="D18" s="97">
        <v>50</v>
      </c>
      <c r="E18" s="105"/>
      <c r="F18" s="97"/>
      <c r="G18" s="99"/>
      <c r="H18" s="99"/>
      <c r="I18" s="99"/>
      <c r="J18" s="303" t="s">
        <v>492</v>
      </c>
    </row>
    <row r="19" spans="1:10" s="13" customFormat="1" ht="14.25">
      <c r="A19" s="97" t="s">
        <v>74</v>
      </c>
      <c r="B19" s="261" t="s">
        <v>173</v>
      </c>
      <c r="C19" s="97" t="s">
        <v>0</v>
      </c>
      <c r="D19" s="97">
        <v>400</v>
      </c>
      <c r="E19" s="105"/>
      <c r="F19" s="97"/>
      <c r="G19" s="99"/>
      <c r="H19" s="99"/>
      <c r="I19" s="99"/>
      <c r="J19" s="303" t="s">
        <v>492</v>
      </c>
    </row>
    <row r="20" spans="1:10" s="13" customFormat="1" ht="14.25">
      <c r="A20" s="97" t="s">
        <v>75</v>
      </c>
      <c r="B20" s="261" t="s">
        <v>175</v>
      </c>
      <c r="C20" s="97" t="s">
        <v>0</v>
      </c>
      <c r="D20" s="97">
        <v>400</v>
      </c>
      <c r="E20" s="105"/>
      <c r="F20" s="97"/>
      <c r="G20" s="99"/>
      <c r="H20" s="99"/>
      <c r="I20" s="99"/>
      <c r="J20" s="303" t="s">
        <v>492</v>
      </c>
    </row>
    <row r="21" spans="1:10" s="13" customFormat="1" ht="14.25">
      <c r="A21" s="97" t="s">
        <v>76</v>
      </c>
      <c r="B21" s="101" t="s">
        <v>215</v>
      </c>
      <c r="C21" s="97" t="s">
        <v>0</v>
      </c>
      <c r="D21" s="97">
        <v>10</v>
      </c>
      <c r="E21" s="105"/>
      <c r="F21" s="97"/>
      <c r="G21" s="99"/>
      <c r="H21" s="99"/>
      <c r="I21" s="99"/>
      <c r="J21" s="98"/>
    </row>
    <row r="22" spans="1:10" s="13" customFormat="1" ht="14.25">
      <c r="A22" s="97" t="s">
        <v>77</v>
      </c>
      <c r="B22" s="102" t="s">
        <v>217</v>
      </c>
      <c r="C22" s="97" t="s">
        <v>0</v>
      </c>
      <c r="D22" s="97">
        <v>5</v>
      </c>
      <c r="E22" s="105"/>
      <c r="F22" s="97"/>
      <c r="G22" s="99"/>
      <c r="H22" s="99"/>
      <c r="I22" s="99"/>
      <c r="J22" s="98"/>
    </row>
    <row r="23" spans="1:10" s="13" customFormat="1" ht="14.25">
      <c r="A23" s="97" t="s">
        <v>78</v>
      </c>
      <c r="B23" s="101" t="s">
        <v>189</v>
      </c>
      <c r="C23" s="97" t="s">
        <v>0</v>
      </c>
      <c r="D23" s="97">
        <v>15</v>
      </c>
      <c r="E23" s="105"/>
      <c r="F23" s="97"/>
      <c r="G23" s="99"/>
      <c r="H23" s="99"/>
      <c r="I23" s="99"/>
      <c r="J23" s="98"/>
    </row>
    <row r="24" spans="1:10" s="13" customFormat="1" ht="18" customHeight="1">
      <c r="A24" s="97" t="s">
        <v>79</v>
      </c>
      <c r="B24" s="101" t="s">
        <v>244</v>
      </c>
      <c r="C24" s="97" t="s">
        <v>0</v>
      </c>
      <c r="D24" s="97">
        <v>60</v>
      </c>
      <c r="E24" s="97"/>
      <c r="F24" s="97"/>
      <c r="G24" s="99"/>
      <c r="H24" s="99"/>
      <c r="I24" s="99"/>
      <c r="J24" s="98"/>
    </row>
    <row r="25" spans="1:10" s="13" customFormat="1" ht="14.25">
      <c r="A25" s="97" t="s">
        <v>80</v>
      </c>
      <c r="B25" s="101" t="s">
        <v>218</v>
      </c>
      <c r="C25" s="97" t="s">
        <v>0</v>
      </c>
      <c r="D25" s="97">
        <v>20</v>
      </c>
      <c r="E25" s="105"/>
      <c r="F25" s="97"/>
      <c r="G25" s="99"/>
      <c r="H25" s="99"/>
      <c r="I25" s="99"/>
      <c r="J25" s="98"/>
    </row>
    <row r="26" spans="1:10" s="13" customFormat="1" ht="14.25">
      <c r="A26" s="97" t="s">
        <v>81</v>
      </c>
      <c r="B26" s="101" t="s">
        <v>210</v>
      </c>
      <c r="C26" s="97" t="s">
        <v>0</v>
      </c>
      <c r="D26" s="97">
        <v>5</v>
      </c>
      <c r="E26" s="105"/>
      <c r="F26" s="97"/>
      <c r="G26" s="99"/>
      <c r="H26" s="99"/>
      <c r="I26" s="99"/>
      <c r="J26" s="98"/>
    </row>
    <row r="27" spans="1:10" s="13" customFormat="1" ht="14.25">
      <c r="A27" s="97" t="s">
        <v>82</v>
      </c>
      <c r="B27" s="101" t="s">
        <v>182</v>
      </c>
      <c r="C27" s="97" t="s">
        <v>0</v>
      </c>
      <c r="D27" s="97">
        <v>5</v>
      </c>
      <c r="E27" s="105"/>
      <c r="F27" s="97"/>
      <c r="G27" s="99"/>
      <c r="H27" s="99"/>
      <c r="I27" s="99"/>
      <c r="J27" s="98"/>
    </row>
    <row r="28" spans="1:10" s="13" customFormat="1" ht="14.25">
      <c r="A28" s="97" t="s">
        <v>83</v>
      </c>
      <c r="B28" s="101" t="s">
        <v>220</v>
      </c>
      <c r="C28" s="97" t="s">
        <v>0</v>
      </c>
      <c r="D28" s="97">
        <v>1</v>
      </c>
      <c r="E28" s="105"/>
      <c r="F28" s="97"/>
      <c r="G28" s="99"/>
      <c r="H28" s="99"/>
      <c r="I28" s="99"/>
      <c r="J28" s="98"/>
    </row>
    <row r="29" spans="1:10" s="13" customFormat="1" ht="14.25">
      <c r="A29" s="97" t="s">
        <v>84</v>
      </c>
      <c r="B29" s="101" t="s">
        <v>341</v>
      </c>
      <c r="C29" s="97" t="s">
        <v>0</v>
      </c>
      <c r="D29" s="97">
        <v>5</v>
      </c>
      <c r="E29" s="105"/>
      <c r="F29" s="97"/>
      <c r="G29" s="99"/>
      <c r="H29" s="99"/>
      <c r="I29" s="99"/>
      <c r="J29" s="98"/>
    </row>
    <row r="30" spans="1:10" s="13" customFormat="1" ht="14.25">
      <c r="A30" s="97" t="s">
        <v>85</v>
      </c>
      <c r="B30" s="98" t="s">
        <v>345</v>
      </c>
      <c r="C30" s="97" t="s">
        <v>0</v>
      </c>
      <c r="D30" s="134">
        <v>30</v>
      </c>
      <c r="E30" s="106"/>
      <c r="F30" s="98"/>
      <c r="G30" s="98"/>
      <c r="H30" s="98"/>
      <c r="I30" s="98"/>
      <c r="J30" s="98"/>
    </row>
    <row r="31" spans="1:10" s="13" customFormat="1" ht="14.25">
      <c r="A31" s="97" t="s">
        <v>86</v>
      </c>
      <c r="B31" s="101" t="s">
        <v>183</v>
      </c>
      <c r="C31" s="97" t="s">
        <v>0</v>
      </c>
      <c r="D31" s="97">
        <v>50</v>
      </c>
      <c r="E31" s="97"/>
      <c r="F31" s="97"/>
      <c r="G31" s="99"/>
      <c r="H31" s="99"/>
      <c r="I31" s="99"/>
      <c r="J31" s="98"/>
    </row>
    <row r="32" spans="1:10" s="13" customFormat="1" ht="14.25">
      <c r="A32" s="97" t="s">
        <v>86</v>
      </c>
      <c r="B32" s="98" t="s">
        <v>411</v>
      </c>
      <c r="C32" s="97" t="s">
        <v>0</v>
      </c>
      <c r="D32" s="134">
        <v>200</v>
      </c>
      <c r="E32" s="106"/>
      <c r="F32" s="98"/>
      <c r="G32" s="98"/>
      <c r="H32" s="98"/>
      <c r="I32" s="98"/>
      <c r="J32" s="98"/>
    </row>
    <row r="33" spans="1:10" s="13" customFormat="1" ht="14.25">
      <c r="A33" s="97" t="s">
        <v>87</v>
      </c>
      <c r="B33" s="101" t="s">
        <v>186</v>
      </c>
      <c r="C33" s="97" t="s">
        <v>0</v>
      </c>
      <c r="D33" s="97">
        <v>200</v>
      </c>
      <c r="E33" s="105"/>
      <c r="F33" s="97"/>
      <c r="G33" s="99"/>
      <c r="H33" s="99"/>
      <c r="I33" s="99"/>
      <c r="J33" s="98"/>
    </row>
    <row r="34" spans="1:10" s="13" customFormat="1" ht="14.25">
      <c r="A34" s="97" t="s">
        <v>88</v>
      </c>
      <c r="B34" s="101" t="s">
        <v>184</v>
      </c>
      <c r="C34" s="97" t="s">
        <v>0</v>
      </c>
      <c r="D34" s="97">
        <v>200</v>
      </c>
      <c r="E34" s="105"/>
      <c r="F34" s="97"/>
      <c r="G34" s="99"/>
      <c r="H34" s="99"/>
      <c r="I34" s="99"/>
      <c r="J34" s="98"/>
    </row>
    <row r="35" spans="1:10" s="274" customFormat="1" ht="28.5">
      <c r="A35" s="97" t="s">
        <v>89</v>
      </c>
      <c r="B35" s="101" t="s">
        <v>585</v>
      </c>
      <c r="C35" s="97" t="s">
        <v>0</v>
      </c>
      <c r="D35" s="97">
        <v>1</v>
      </c>
      <c r="E35" s="105"/>
      <c r="F35" s="97"/>
      <c r="G35" s="99"/>
      <c r="H35" s="99"/>
      <c r="I35" s="99"/>
      <c r="J35" s="98"/>
    </row>
    <row r="36" spans="1:10" s="13" customFormat="1" ht="14.25">
      <c r="A36" s="97" t="s">
        <v>90</v>
      </c>
      <c r="B36" s="101" t="s">
        <v>187</v>
      </c>
      <c r="C36" s="97" t="s">
        <v>0</v>
      </c>
      <c r="D36" s="97">
        <v>10</v>
      </c>
      <c r="E36" s="105"/>
      <c r="F36" s="97"/>
      <c r="G36" s="99"/>
      <c r="H36" s="99"/>
      <c r="I36" s="99"/>
      <c r="J36" s="98"/>
    </row>
    <row r="37" spans="1:10" s="13" customFormat="1" ht="14.25">
      <c r="A37" s="97" t="s">
        <v>91</v>
      </c>
      <c r="B37" s="101" t="s">
        <v>219</v>
      </c>
      <c r="C37" s="97" t="s">
        <v>0</v>
      </c>
      <c r="D37" s="97">
        <v>2</v>
      </c>
      <c r="E37" s="105"/>
      <c r="F37" s="97"/>
      <c r="G37" s="99"/>
      <c r="H37" s="99"/>
      <c r="I37" s="99"/>
      <c r="J37" s="98"/>
    </row>
    <row r="38" spans="1:10" s="13" customFormat="1" ht="14.25">
      <c r="A38" s="97" t="s">
        <v>92</v>
      </c>
      <c r="B38" s="98" t="s">
        <v>344</v>
      </c>
      <c r="C38" s="97" t="s">
        <v>0</v>
      </c>
      <c r="D38" s="134">
        <v>60</v>
      </c>
      <c r="E38" s="106"/>
      <c r="F38" s="98"/>
      <c r="G38" s="98"/>
      <c r="H38" s="98"/>
      <c r="I38" s="98"/>
      <c r="J38" s="98"/>
    </row>
    <row r="39" spans="1:10" s="13" customFormat="1" ht="14.25">
      <c r="A39" s="97" t="s">
        <v>93</v>
      </c>
      <c r="B39" s="98" t="s">
        <v>343</v>
      </c>
      <c r="C39" s="97" t="s">
        <v>0</v>
      </c>
      <c r="D39" s="134">
        <v>200</v>
      </c>
      <c r="E39" s="106"/>
      <c r="F39" s="98"/>
      <c r="G39" s="98"/>
      <c r="H39" s="98"/>
      <c r="I39" s="98"/>
      <c r="J39" s="98"/>
    </row>
    <row r="40" spans="1:10" s="13" customFormat="1" ht="14.25">
      <c r="A40" s="97" t="s">
        <v>94</v>
      </c>
      <c r="B40" s="102" t="s">
        <v>190</v>
      </c>
      <c r="C40" s="97" t="s">
        <v>0</v>
      </c>
      <c r="D40" s="97">
        <v>70</v>
      </c>
      <c r="E40" s="105"/>
      <c r="F40" s="97"/>
      <c r="G40" s="99"/>
      <c r="H40" s="99"/>
      <c r="I40" s="99"/>
      <c r="J40" s="262"/>
    </row>
    <row r="41" spans="1:10" s="13" customFormat="1" ht="14.25">
      <c r="A41" s="97" t="s">
        <v>95</v>
      </c>
      <c r="B41" s="102" t="s">
        <v>191</v>
      </c>
      <c r="C41" s="97" t="s">
        <v>0</v>
      </c>
      <c r="D41" s="97">
        <v>70</v>
      </c>
      <c r="E41" s="105"/>
      <c r="F41" s="97"/>
      <c r="G41" s="99"/>
      <c r="H41" s="99"/>
      <c r="I41" s="99"/>
      <c r="J41" s="262"/>
    </row>
    <row r="42" spans="1:10" s="13" customFormat="1" ht="14.25">
      <c r="A42" s="97" t="s">
        <v>96</v>
      </c>
      <c r="B42" s="101" t="s">
        <v>192</v>
      </c>
      <c r="C42" s="97" t="s">
        <v>0</v>
      </c>
      <c r="D42" s="97">
        <v>30</v>
      </c>
      <c r="E42" s="105"/>
      <c r="F42" s="97"/>
      <c r="G42" s="99"/>
      <c r="H42" s="99"/>
      <c r="I42" s="99"/>
      <c r="J42" s="98"/>
    </row>
    <row r="43" spans="1:10" s="13" customFormat="1" ht="14.25">
      <c r="A43" s="101"/>
      <c r="B43" s="101"/>
      <c r="C43" s="97"/>
      <c r="D43" s="105"/>
      <c r="E43" s="105"/>
      <c r="F43" s="97"/>
      <c r="G43" s="97"/>
      <c r="H43" s="103" t="s">
        <v>171</v>
      </c>
      <c r="I43" s="99"/>
      <c r="J43" s="98"/>
    </row>
    <row r="44" spans="1:10" s="13" customFormat="1" ht="14.25">
      <c r="D44" s="35"/>
      <c r="E44" s="35"/>
    </row>
    <row r="45" spans="1:10" s="22" customFormat="1">
      <c r="D45" s="107"/>
      <c r="E45" s="107"/>
    </row>
    <row r="46" spans="1:10" s="22" customFormat="1">
      <c r="D46" s="107"/>
      <c r="E46" s="107"/>
    </row>
    <row r="47" spans="1:10" s="22" customFormat="1">
      <c r="D47" s="107"/>
      <c r="E47" s="107"/>
    </row>
    <row r="48" spans="1:10" s="13" customFormat="1" ht="14.25">
      <c r="D48" s="35"/>
      <c r="E48" s="35"/>
    </row>
    <row r="49" spans="1:8" s="13" customFormat="1" ht="14.25">
      <c r="D49" s="35"/>
      <c r="E49" s="35"/>
    </row>
    <row r="50" spans="1:8" s="13" customFormat="1" ht="14.25">
      <c r="D50" s="35"/>
      <c r="E50" s="35"/>
    </row>
    <row r="51" spans="1:8" s="13" customFormat="1" ht="14.25">
      <c r="D51" s="35"/>
      <c r="E51" s="35"/>
    </row>
    <row r="52" spans="1:8" s="13" customFormat="1" ht="14.25">
      <c r="D52" s="35"/>
      <c r="E52" s="35"/>
    </row>
    <row r="53" spans="1:8" s="13" customFormat="1" ht="14.25">
      <c r="D53" s="35"/>
      <c r="E53" s="35"/>
    </row>
    <row r="54" spans="1:8" s="13" customFormat="1" ht="14.25">
      <c r="D54" s="35"/>
      <c r="E54" s="35"/>
    </row>
    <row r="55" spans="1:8" s="13" customFormat="1">
      <c r="A55"/>
      <c r="B55"/>
      <c r="C55"/>
      <c r="D55" s="104"/>
      <c r="E55" s="104"/>
      <c r="F55"/>
      <c r="G55"/>
      <c r="H55"/>
    </row>
    <row r="59" spans="1:8" s="13" customFormat="1" ht="14.25">
      <c r="A59" s="34"/>
      <c r="D59" s="35"/>
      <c r="E59" s="35"/>
    </row>
    <row r="65" spans="2:10">
      <c r="B65" s="13" t="s">
        <v>262</v>
      </c>
      <c r="C65" s="13"/>
      <c r="D65" s="35"/>
      <c r="E65" s="35"/>
      <c r="F65" s="13"/>
      <c r="G65" s="13"/>
      <c r="H65" s="13" t="s">
        <v>2</v>
      </c>
      <c r="I65" s="13"/>
      <c r="J65" s="13"/>
    </row>
  </sheetData>
  <sortState ref="B13:J42">
    <sortCondition ref="B13"/>
  </sortState>
  <mergeCells count="9">
    <mergeCell ref="D8:H8"/>
    <mergeCell ref="H11:H12"/>
    <mergeCell ref="J11:J12"/>
    <mergeCell ref="I11:I12"/>
    <mergeCell ref="A11:A12"/>
    <mergeCell ref="B11:B12"/>
    <mergeCell ref="C11:C12"/>
    <mergeCell ref="D11:D12"/>
    <mergeCell ref="G11:G12"/>
  </mergeCells>
  <pageMargins left="0.25" right="0.25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16" zoomScaleNormal="100" zoomScalePageLayoutView="80" workbookViewId="0">
      <selection activeCell="B28" sqref="B28"/>
    </sheetView>
  </sheetViews>
  <sheetFormatPr defaultRowHeight="15"/>
  <cols>
    <col min="1" max="1" width="4.7109375" customWidth="1"/>
    <col min="2" max="2" width="30.5703125" customWidth="1"/>
    <col min="3" max="3" width="4.7109375" customWidth="1"/>
    <col min="4" max="4" width="10.7109375" customWidth="1"/>
    <col min="5" max="5" width="12.7109375" customWidth="1"/>
    <col min="6" max="6" width="10.7109375" customWidth="1"/>
    <col min="7" max="9" width="12.7109375" customWidth="1"/>
    <col min="10" max="10" width="10.7109375" customWidth="1"/>
    <col min="28" max="28" width="9.140625" customWidth="1"/>
    <col min="30" max="32" width="9.140625" customWidth="1"/>
    <col min="207" max="207" width="9.140625" customWidth="1"/>
    <col min="210" max="210" width="9.140625" customWidth="1"/>
    <col min="212" max="212" width="9.140625" customWidth="1"/>
    <col min="215" max="215" width="9.140625" customWidth="1"/>
    <col min="217" max="217" width="9.140625" customWidth="1"/>
    <col min="219" max="219" width="9.140625" customWidth="1"/>
  </cols>
  <sheetData>
    <row r="1" spans="1:10">
      <c r="A1" s="22" t="s">
        <v>267</v>
      </c>
    </row>
    <row r="5" spans="1:10" s="13" customFormat="1">
      <c r="A5" s="1" t="s">
        <v>246</v>
      </c>
      <c r="B5"/>
    </row>
    <row r="6" spans="1:10" s="13" customFormat="1">
      <c r="A6" s="2" t="s">
        <v>292</v>
      </c>
      <c r="B6"/>
    </row>
    <row r="7" spans="1:10" s="13" customFormat="1">
      <c r="A7" s="2" t="s">
        <v>293</v>
      </c>
      <c r="B7"/>
    </row>
    <row r="8" spans="1:10" s="13" customFormat="1" ht="15" customHeight="1">
      <c r="A8" s="2" t="s">
        <v>247</v>
      </c>
      <c r="B8"/>
      <c r="C8" s="385"/>
      <c r="D8" s="385"/>
      <c r="E8" s="385"/>
      <c r="F8" s="385"/>
      <c r="G8" s="385"/>
      <c r="H8" s="385"/>
      <c r="I8" s="385"/>
    </row>
    <row r="9" spans="1:10" s="13" customFormat="1">
      <c r="E9" s="192" t="s">
        <v>477</v>
      </c>
    </row>
    <row r="10" spans="1:10" s="13" customFormat="1">
      <c r="A10" s="1" t="s">
        <v>249</v>
      </c>
    </row>
    <row r="11" spans="1:10" s="13" customFormat="1" ht="43.5" customHeight="1">
      <c r="A11" s="370" t="s">
        <v>238</v>
      </c>
      <c r="B11" s="370" t="s">
        <v>239</v>
      </c>
      <c r="C11" s="370" t="s">
        <v>240</v>
      </c>
      <c r="D11" s="370" t="s">
        <v>241</v>
      </c>
      <c r="E11" s="373" t="s">
        <v>237</v>
      </c>
      <c r="F11" s="373" t="s">
        <v>480</v>
      </c>
      <c r="G11" s="370" t="s">
        <v>242</v>
      </c>
      <c r="H11" s="370" t="s">
        <v>243</v>
      </c>
      <c r="I11" s="370" t="s">
        <v>263</v>
      </c>
      <c r="J11" s="370" t="s">
        <v>799</v>
      </c>
    </row>
    <row r="12" spans="1:10" s="20" customFormat="1" ht="4.5" customHeight="1">
      <c r="A12" s="370"/>
      <c r="B12" s="370"/>
      <c r="C12" s="370"/>
      <c r="D12" s="370"/>
      <c r="E12" s="374"/>
      <c r="F12" s="374"/>
      <c r="G12" s="370"/>
      <c r="H12" s="370"/>
      <c r="I12" s="370"/>
      <c r="J12" s="370"/>
    </row>
    <row r="13" spans="1:10" s="13" customFormat="1" ht="33" customHeight="1">
      <c r="A13" s="97" t="s">
        <v>172</v>
      </c>
      <c r="B13" s="261" t="s">
        <v>199</v>
      </c>
      <c r="C13" s="97" t="s">
        <v>0</v>
      </c>
      <c r="D13" s="97">
        <v>100</v>
      </c>
      <c r="E13" s="97"/>
      <c r="F13" s="98"/>
      <c r="G13" s="99"/>
      <c r="H13" s="99"/>
      <c r="I13" s="99"/>
      <c r="J13" s="303" t="s">
        <v>693</v>
      </c>
    </row>
    <row r="14" spans="1:10" s="13" customFormat="1" ht="21.95" customHeight="1">
      <c r="A14" s="97" t="s">
        <v>174</v>
      </c>
      <c r="B14" s="261" t="s">
        <v>198</v>
      </c>
      <c r="C14" s="97" t="s">
        <v>0</v>
      </c>
      <c r="D14" s="97">
        <v>150</v>
      </c>
      <c r="E14" s="97"/>
      <c r="F14" s="98"/>
      <c r="G14" s="99"/>
      <c r="H14" s="99"/>
      <c r="I14" s="99"/>
      <c r="J14" s="303" t="s">
        <v>693</v>
      </c>
    </row>
    <row r="15" spans="1:10" s="13" customFormat="1" ht="21.95" customHeight="1">
      <c r="A15" s="97" t="s">
        <v>176</v>
      </c>
      <c r="B15" s="261" t="s">
        <v>197</v>
      </c>
      <c r="C15" s="97" t="s">
        <v>0</v>
      </c>
      <c r="D15" s="97">
        <v>500</v>
      </c>
      <c r="E15" s="97"/>
      <c r="F15" s="98"/>
      <c r="G15" s="99"/>
      <c r="H15" s="99"/>
      <c r="I15" s="99"/>
      <c r="J15" s="303" t="s">
        <v>693</v>
      </c>
    </row>
    <row r="16" spans="1:10" s="13" customFormat="1" ht="21.95" customHeight="1">
      <c r="A16" s="97" t="s">
        <v>177</v>
      </c>
      <c r="B16" s="261" t="s">
        <v>270</v>
      </c>
      <c r="C16" s="97" t="s">
        <v>0</v>
      </c>
      <c r="D16" s="97">
        <v>20</v>
      </c>
      <c r="E16" s="97"/>
      <c r="F16" s="98"/>
      <c r="G16" s="99"/>
      <c r="H16" s="99"/>
      <c r="I16" s="99"/>
      <c r="J16" s="303" t="s">
        <v>693</v>
      </c>
    </row>
    <row r="17" spans="1:10" s="13" customFormat="1" ht="21.95" customHeight="1">
      <c r="A17" s="97" t="s">
        <v>178</v>
      </c>
      <c r="B17" s="261" t="s">
        <v>271</v>
      </c>
      <c r="C17" s="97" t="s">
        <v>0</v>
      </c>
      <c r="D17" s="97">
        <v>500</v>
      </c>
      <c r="E17" s="97"/>
      <c r="F17" s="98"/>
      <c r="G17" s="99"/>
      <c r="H17" s="99"/>
      <c r="I17" s="99"/>
      <c r="J17" s="303" t="s">
        <v>693</v>
      </c>
    </row>
    <row r="18" spans="1:10" s="13" customFormat="1" ht="21.95" customHeight="1">
      <c r="A18" s="97" t="s">
        <v>180</v>
      </c>
      <c r="B18" s="261" t="s">
        <v>285</v>
      </c>
      <c r="C18" s="97" t="s">
        <v>0</v>
      </c>
      <c r="D18" s="97">
        <v>100</v>
      </c>
      <c r="E18" s="97"/>
      <c r="F18" s="98"/>
      <c r="G18" s="99"/>
      <c r="H18" s="99"/>
      <c r="I18" s="99"/>
      <c r="J18" s="303" t="s">
        <v>693</v>
      </c>
    </row>
    <row r="19" spans="1:10" s="280" customFormat="1" ht="21.95" customHeight="1">
      <c r="A19" s="97" t="s">
        <v>74</v>
      </c>
      <c r="B19" s="102" t="s">
        <v>694</v>
      </c>
      <c r="C19" s="97" t="s">
        <v>0</v>
      </c>
      <c r="D19" s="97">
        <v>20</v>
      </c>
      <c r="E19" s="97"/>
      <c r="F19" s="98"/>
      <c r="G19" s="99"/>
      <c r="H19" s="99"/>
      <c r="I19" s="99"/>
      <c r="J19" s="100"/>
    </row>
    <row r="20" spans="1:10" s="13" customFormat="1" ht="21.95" customHeight="1">
      <c r="A20" s="97" t="s">
        <v>181</v>
      </c>
      <c r="B20" s="101" t="s">
        <v>196</v>
      </c>
      <c r="C20" s="97" t="s">
        <v>0</v>
      </c>
      <c r="D20" s="97">
        <v>120</v>
      </c>
      <c r="E20" s="97"/>
      <c r="F20" s="98"/>
      <c r="G20" s="99"/>
      <c r="H20" s="99"/>
      <c r="I20" s="99"/>
      <c r="J20" s="98"/>
    </row>
    <row r="21" spans="1:10" s="280" customFormat="1" ht="21.95" customHeight="1">
      <c r="A21" s="97" t="s">
        <v>76</v>
      </c>
      <c r="B21" s="101" t="s">
        <v>697</v>
      </c>
      <c r="C21" s="97" t="s">
        <v>0</v>
      </c>
      <c r="D21" s="97">
        <v>1</v>
      </c>
      <c r="E21" s="97"/>
      <c r="F21" s="98"/>
      <c r="G21" s="99"/>
      <c r="H21" s="99"/>
      <c r="I21" s="99"/>
      <c r="J21" s="98"/>
    </row>
    <row r="22" spans="1:10" s="13" customFormat="1" ht="21.95" customHeight="1">
      <c r="A22" s="97" t="s">
        <v>700</v>
      </c>
      <c r="B22" s="101" t="s">
        <v>696</v>
      </c>
      <c r="C22" s="97" t="s">
        <v>0</v>
      </c>
      <c r="D22" s="97">
        <v>80</v>
      </c>
      <c r="E22" s="97"/>
      <c r="F22" s="98"/>
      <c r="G22" s="99"/>
      <c r="H22" s="99"/>
      <c r="I22" s="99"/>
      <c r="J22" s="98"/>
    </row>
    <row r="23" spans="1:10" s="13" customFormat="1" ht="28.5" customHeight="1">
      <c r="A23" s="97" t="s">
        <v>701</v>
      </c>
      <c r="B23" s="101" t="s">
        <v>272</v>
      </c>
      <c r="C23" s="97" t="s">
        <v>0</v>
      </c>
      <c r="D23" s="97">
        <v>30</v>
      </c>
      <c r="E23" s="97"/>
      <c r="F23" s="98"/>
      <c r="G23" s="99"/>
      <c r="H23" s="99"/>
      <c r="I23" s="99"/>
      <c r="J23" s="98"/>
    </row>
    <row r="24" spans="1:10" s="280" customFormat="1" ht="28.5" customHeight="1">
      <c r="A24" s="97" t="s">
        <v>79</v>
      </c>
      <c r="B24" s="101" t="s">
        <v>695</v>
      </c>
      <c r="C24" s="97" t="s">
        <v>0</v>
      </c>
      <c r="D24" s="97">
        <v>10</v>
      </c>
      <c r="E24" s="97"/>
      <c r="F24" s="98"/>
      <c r="G24" s="99"/>
      <c r="H24" s="99"/>
      <c r="I24" s="99"/>
      <c r="J24" s="98"/>
    </row>
    <row r="25" spans="1:10" s="13" customFormat="1" ht="21.95" customHeight="1">
      <c r="A25" s="97" t="s">
        <v>185</v>
      </c>
      <c r="B25" s="101" t="s">
        <v>287</v>
      </c>
      <c r="C25" s="97" t="s">
        <v>0</v>
      </c>
      <c r="D25" s="97">
        <v>5</v>
      </c>
      <c r="E25" s="97"/>
      <c r="F25" s="98"/>
      <c r="G25" s="99"/>
      <c r="H25" s="99"/>
      <c r="I25" s="99"/>
      <c r="J25" s="98"/>
    </row>
    <row r="26" spans="1:10" s="280" customFormat="1" ht="21.95" customHeight="1">
      <c r="A26" s="97" t="s">
        <v>81</v>
      </c>
      <c r="B26" s="101" t="s">
        <v>698</v>
      </c>
      <c r="C26" s="97" t="s">
        <v>0</v>
      </c>
      <c r="D26" s="97">
        <v>10</v>
      </c>
      <c r="E26" s="97"/>
      <c r="F26" s="98"/>
      <c r="G26" s="99"/>
      <c r="H26" s="99"/>
      <c r="I26" s="99"/>
      <c r="J26" s="98"/>
    </row>
    <row r="27" spans="1:10" s="280" customFormat="1" ht="21.95" customHeight="1">
      <c r="A27" s="97" t="s">
        <v>82</v>
      </c>
      <c r="B27" s="101" t="s">
        <v>699</v>
      </c>
      <c r="C27" s="97" t="s">
        <v>0</v>
      </c>
      <c r="D27" s="97">
        <v>10</v>
      </c>
      <c r="E27" s="97"/>
      <c r="F27" s="98"/>
      <c r="G27" s="99"/>
      <c r="H27" s="99"/>
      <c r="I27" s="99"/>
      <c r="J27" s="98"/>
    </row>
    <row r="28" spans="1:10" s="13" customFormat="1" ht="21.95" customHeight="1">
      <c r="A28" s="97" t="s">
        <v>702</v>
      </c>
      <c r="B28" s="101" t="s">
        <v>195</v>
      </c>
      <c r="C28" s="97" t="s">
        <v>0</v>
      </c>
      <c r="D28" s="97">
        <v>200</v>
      </c>
      <c r="E28" s="97"/>
      <c r="F28" s="98"/>
      <c r="G28" s="99"/>
      <c r="H28" s="99"/>
      <c r="I28" s="99"/>
      <c r="J28" s="98"/>
    </row>
    <row r="29" spans="1:10" s="13" customFormat="1" ht="21.95" customHeight="1">
      <c r="A29" s="97" t="s">
        <v>703</v>
      </c>
      <c r="B29" s="101" t="s">
        <v>194</v>
      </c>
      <c r="C29" s="97" t="s">
        <v>0</v>
      </c>
      <c r="D29" s="97">
        <v>200</v>
      </c>
      <c r="E29" s="97"/>
      <c r="F29" s="98"/>
      <c r="G29" s="99"/>
      <c r="H29" s="99"/>
      <c r="I29" s="99"/>
      <c r="J29" s="98"/>
    </row>
    <row r="30" spans="1:10" s="13" customFormat="1" ht="21.95" customHeight="1">
      <c r="A30" s="97" t="s">
        <v>704</v>
      </c>
      <c r="B30" s="102" t="s">
        <v>245</v>
      </c>
      <c r="C30" s="97" t="s">
        <v>0</v>
      </c>
      <c r="D30" s="97">
        <v>100</v>
      </c>
      <c r="E30" s="97"/>
      <c r="F30" s="98"/>
      <c r="G30" s="99"/>
      <c r="H30" s="99"/>
      <c r="I30" s="99"/>
      <c r="J30" s="98"/>
    </row>
    <row r="31" spans="1:10" s="13" customFormat="1" ht="21.95" customHeight="1">
      <c r="A31" s="97" t="s">
        <v>705</v>
      </c>
      <c r="B31" s="101" t="s">
        <v>193</v>
      </c>
      <c r="C31" s="97" t="s">
        <v>0</v>
      </c>
      <c r="D31" s="97">
        <v>40</v>
      </c>
      <c r="E31" s="97"/>
      <c r="F31" s="98"/>
      <c r="G31" s="99"/>
      <c r="H31" s="99"/>
      <c r="I31" s="99"/>
      <c r="J31" s="98"/>
    </row>
    <row r="32" spans="1:10" s="13" customFormat="1" ht="14.25">
      <c r="A32" s="101"/>
      <c r="B32" s="101"/>
      <c r="C32" s="97"/>
      <c r="D32" s="97"/>
      <c r="E32" s="97"/>
      <c r="F32" s="97"/>
      <c r="G32" s="97"/>
      <c r="H32" s="103"/>
      <c r="I32" s="99"/>
      <c r="J32" s="98"/>
    </row>
    <row r="33" spans="1:9" s="13" customFormat="1" ht="14.25"/>
    <row r="34" spans="1:9" s="22" customFormat="1"/>
    <row r="35" spans="1:9" s="22" customFormat="1"/>
    <row r="36" spans="1:9" s="22" customFormat="1"/>
    <row r="37" spans="1:9" s="22" customFormat="1"/>
    <row r="38" spans="1:9" s="13" customFormat="1" ht="14.25"/>
    <row r="39" spans="1:9" s="13" customFormat="1" ht="14.25"/>
    <row r="40" spans="1:9" s="13" customFormat="1" ht="14.25"/>
    <row r="41" spans="1:9" s="13" customFormat="1" ht="14.25"/>
    <row r="42" spans="1:9" s="13" customFormat="1" ht="14.25"/>
    <row r="43" spans="1:9" s="13" customFormat="1" ht="14.25"/>
    <row r="44" spans="1:9" s="13" customFormat="1">
      <c r="A44"/>
      <c r="B44"/>
      <c r="C44"/>
      <c r="D44"/>
      <c r="E44"/>
      <c r="F44"/>
      <c r="G44"/>
      <c r="H44"/>
      <c r="I44"/>
    </row>
    <row r="45" spans="1:9" s="13" customFormat="1" ht="14.25"/>
    <row r="46" spans="1:9">
      <c r="A46" s="34"/>
      <c r="B46" s="34"/>
      <c r="C46" s="34"/>
      <c r="D46" s="34"/>
      <c r="E46" s="34"/>
      <c r="F46" s="34"/>
      <c r="G46" s="34"/>
      <c r="H46" s="34"/>
      <c r="I46" s="34"/>
    </row>
    <row r="48" spans="1:9" s="13" customFormat="1" ht="14.25">
      <c r="A48" s="34"/>
    </row>
    <row r="49" spans="1:9" s="13" customFormat="1" ht="14.25">
      <c r="A49" s="34"/>
    </row>
    <row r="55" spans="1:9">
      <c r="B55" s="13" t="s">
        <v>262</v>
      </c>
      <c r="C55" s="13"/>
      <c r="D55" s="13"/>
      <c r="E55" s="13"/>
      <c r="F55" s="13"/>
      <c r="G55" s="13" t="s">
        <v>2</v>
      </c>
      <c r="H55" s="13"/>
      <c r="I55" s="13"/>
    </row>
  </sheetData>
  <mergeCells count="11">
    <mergeCell ref="A11:A12"/>
    <mergeCell ref="B11:B12"/>
    <mergeCell ref="C11:C12"/>
    <mergeCell ref="J11:J12"/>
    <mergeCell ref="I11:I12"/>
    <mergeCell ref="E11:E12"/>
    <mergeCell ref="F11:F12"/>
    <mergeCell ref="C8:I8"/>
    <mergeCell ref="D11:D12"/>
    <mergeCell ref="G11:G12"/>
    <mergeCell ref="H11:H12"/>
  </mergeCells>
  <pageMargins left="0.23622047244094491" right="0.23622047244094491" top="0.74803149606299213" bottom="0.15748031496062992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opLeftCell="A37" zoomScaleNormal="100" zoomScalePageLayoutView="80" workbookViewId="0">
      <selection activeCell="D68" sqref="D68"/>
    </sheetView>
  </sheetViews>
  <sheetFormatPr defaultRowHeight="15"/>
  <cols>
    <col min="1" max="1" width="4.5703125" customWidth="1"/>
    <col min="2" max="2" width="40.5703125" customWidth="1"/>
    <col min="3" max="3" width="5.7109375" customWidth="1"/>
    <col min="4" max="4" width="8.7109375" style="193" customWidth="1"/>
    <col min="5" max="6" width="12.7109375" customWidth="1"/>
    <col min="7" max="7" width="10.7109375" customWidth="1"/>
    <col min="8" max="9" width="11.5703125" customWidth="1"/>
    <col min="10" max="10" width="11.140625" customWidth="1"/>
    <col min="11" max="11" width="11.5703125" customWidth="1"/>
    <col min="12" max="12" width="14.42578125" customWidth="1"/>
  </cols>
  <sheetData>
    <row r="1" spans="1:12">
      <c r="A1" s="22" t="s">
        <v>267</v>
      </c>
    </row>
    <row r="6" spans="1:12">
      <c r="A6" s="1" t="s">
        <v>246</v>
      </c>
      <c r="C6" s="13"/>
      <c r="E6" s="13"/>
      <c r="F6" s="13"/>
      <c r="G6" s="13"/>
      <c r="H6" s="13"/>
      <c r="I6" s="13"/>
      <c r="J6" s="13"/>
      <c r="K6" s="13"/>
    </row>
    <row r="7" spans="1:12">
      <c r="A7" s="2" t="s">
        <v>292</v>
      </c>
      <c r="C7" s="13"/>
      <c r="E7" s="13"/>
      <c r="F7" s="13"/>
      <c r="G7" s="13"/>
      <c r="H7" s="13"/>
      <c r="I7" s="13"/>
      <c r="J7" s="13"/>
      <c r="K7" s="13"/>
    </row>
    <row r="8" spans="1:12">
      <c r="A8" s="2" t="s">
        <v>293</v>
      </c>
      <c r="C8" s="13"/>
      <c r="E8" s="13"/>
      <c r="F8" s="13"/>
      <c r="G8" s="13"/>
      <c r="H8" s="13"/>
      <c r="I8" s="13"/>
      <c r="J8" s="13"/>
      <c r="K8" s="13"/>
    </row>
    <row r="9" spans="1:12">
      <c r="A9" s="2" t="s">
        <v>247</v>
      </c>
      <c r="C9" s="13"/>
      <c r="E9" s="13"/>
      <c r="F9" s="13"/>
      <c r="G9" s="13"/>
      <c r="H9" s="13"/>
      <c r="I9" s="13"/>
      <c r="J9" s="13"/>
      <c r="K9" s="13"/>
    </row>
    <row r="10" spans="1:12">
      <c r="A10" s="2"/>
      <c r="C10" s="13"/>
      <c r="E10" s="13"/>
      <c r="F10" s="13"/>
      <c r="G10" s="13"/>
      <c r="H10" s="13"/>
      <c r="I10" s="13"/>
      <c r="J10" s="13"/>
    </row>
    <row r="11" spans="1:12" ht="15" customHeight="1">
      <c r="B11" s="371"/>
      <c r="C11" s="371"/>
      <c r="D11" s="371"/>
      <c r="E11" s="371"/>
      <c r="F11" s="371"/>
      <c r="G11" s="371"/>
      <c r="H11" s="371"/>
      <c r="I11" s="371"/>
      <c r="J11" s="13"/>
    </row>
    <row r="12" spans="1:12">
      <c r="A12" s="5"/>
      <c r="B12" s="13"/>
      <c r="C12" s="195" t="s">
        <v>477</v>
      </c>
      <c r="E12" s="13"/>
      <c r="F12" s="13"/>
      <c r="G12" s="13"/>
      <c r="H12" s="13"/>
      <c r="I12" s="13"/>
      <c r="J12" s="13"/>
    </row>
    <row r="13" spans="1:12" ht="15.75" thickBot="1">
      <c r="A13" s="1" t="s">
        <v>248</v>
      </c>
      <c r="B13" s="13"/>
      <c r="C13" s="13"/>
      <c r="E13" s="13"/>
      <c r="F13" s="13"/>
      <c r="G13" s="13"/>
      <c r="H13" s="13"/>
      <c r="I13" s="13"/>
      <c r="J13" s="13"/>
    </row>
    <row r="14" spans="1:12" s="211" customFormat="1" ht="60.75" customHeight="1" thickBot="1">
      <c r="A14" s="183" t="s">
        <v>294</v>
      </c>
      <c r="B14" s="183" t="s">
        <v>239</v>
      </c>
      <c r="C14" s="183" t="s">
        <v>240</v>
      </c>
      <c r="D14" s="183" t="s">
        <v>241</v>
      </c>
      <c r="E14" s="183" t="s">
        <v>237</v>
      </c>
      <c r="F14" s="183" t="s">
        <v>479</v>
      </c>
      <c r="G14" s="183" t="s">
        <v>480</v>
      </c>
      <c r="H14" s="183" t="s">
        <v>481</v>
      </c>
      <c r="I14" s="183" t="s">
        <v>482</v>
      </c>
      <c r="J14" s="200" t="s">
        <v>483</v>
      </c>
      <c r="K14" s="183" t="s">
        <v>801</v>
      </c>
      <c r="L14" s="183" t="s">
        <v>484</v>
      </c>
    </row>
    <row r="15" spans="1:12" s="7" customFormat="1" ht="16.5" thickBot="1">
      <c r="A15" s="173" t="s">
        <v>68</v>
      </c>
      <c r="B15" s="212" t="s">
        <v>419</v>
      </c>
      <c r="C15" s="213" t="s">
        <v>0</v>
      </c>
      <c r="D15" s="207">
        <v>20</v>
      </c>
      <c r="E15" s="207"/>
      <c r="F15" s="207"/>
      <c r="G15" s="207"/>
      <c r="H15" s="214"/>
      <c r="I15" s="214"/>
      <c r="J15" s="175"/>
      <c r="K15" s="176"/>
      <c r="L15" s="174"/>
    </row>
    <row r="16" spans="1:12" ht="16.5" thickBot="1">
      <c r="A16" s="173" t="s">
        <v>69</v>
      </c>
      <c r="B16" s="212" t="s">
        <v>420</v>
      </c>
      <c r="C16" s="213" t="s">
        <v>0</v>
      </c>
      <c r="D16" s="207">
        <v>5</v>
      </c>
      <c r="E16" s="207"/>
      <c r="F16" s="207"/>
      <c r="G16" s="207"/>
      <c r="H16" s="214"/>
      <c r="I16" s="214"/>
      <c r="J16" s="175"/>
      <c r="K16" s="176"/>
      <c r="L16" s="174"/>
    </row>
    <row r="17" spans="1:12" ht="16.5" thickBot="1">
      <c r="A17" s="173" t="s">
        <v>70</v>
      </c>
      <c r="B17" s="212" t="s">
        <v>421</v>
      </c>
      <c r="C17" s="213" t="s">
        <v>0</v>
      </c>
      <c r="D17" s="207">
        <v>5</v>
      </c>
      <c r="E17" s="207"/>
      <c r="F17" s="207"/>
      <c r="G17" s="207"/>
      <c r="H17" s="214"/>
      <c r="I17" s="214"/>
      <c r="J17" s="175"/>
      <c r="K17" s="176"/>
      <c r="L17" s="174"/>
    </row>
    <row r="18" spans="1:12" ht="16.5" thickBot="1">
      <c r="A18" s="173" t="s">
        <v>71</v>
      </c>
      <c r="B18" s="212" t="s">
        <v>540</v>
      </c>
      <c r="C18" s="213" t="s">
        <v>0</v>
      </c>
      <c r="D18" s="207">
        <v>20</v>
      </c>
      <c r="E18" s="207"/>
      <c r="F18" s="207"/>
      <c r="G18" s="207"/>
      <c r="H18" s="214"/>
      <c r="I18" s="214"/>
      <c r="J18" s="175"/>
      <c r="K18" s="176"/>
      <c r="L18" s="174"/>
    </row>
    <row r="19" spans="1:12" ht="16.5" thickBot="1">
      <c r="A19" s="173" t="s">
        <v>72</v>
      </c>
      <c r="B19" s="212" t="s">
        <v>422</v>
      </c>
      <c r="C19" s="213" t="s">
        <v>0</v>
      </c>
      <c r="D19" s="207">
        <v>40</v>
      </c>
      <c r="E19" s="207"/>
      <c r="F19" s="207"/>
      <c r="G19" s="207"/>
      <c r="H19" s="214"/>
      <c r="I19" s="214"/>
      <c r="J19" s="175"/>
      <c r="K19" s="176"/>
      <c r="L19" s="174"/>
    </row>
    <row r="20" spans="1:12" ht="16.5" thickBot="1">
      <c r="A20" s="173" t="s">
        <v>73</v>
      </c>
      <c r="B20" s="212" t="s">
        <v>423</v>
      </c>
      <c r="C20" s="213" t="s">
        <v>0</v>
      </c>
      <c r="D20" s="208">
        <v>10</v>
      </c>
      <c r="E20" s="207"/>
      <c r="F20" s="207"/>
      <c r="G20" s="207"/>
      <c r="H20" s="214"/>
      <c r="I20" s="214"/>
      <c r="J20" s="175"/>
      <c r="K20" s="176"/>
      <c r="L20" s="174"/>
    </row>
    <row r="21" spans="1:12" ht="16.5" thickBot="1">
      <c r="A21" s="173" t="s">
        <v>74</v>
      </c>
      <c r="B21" s="212" t="s">
        <v>424</v>
      </c>
      <c r="C21" s="213" t="s">
        <v>0</v>
      </c>
      <c r="D21" s="208">
        <v>50</v>
      </c>
      <c r="E21" s="207"/>
      <c r="F21" s="207"/>
      <c r="G21" s="207"/>
      <c r="H21" s="214"/>
      <c r="I21" s="214"/>
      <c r="J21" s="175"/>
      <c r="K21" s="176"/>
      <c r="L21" s="174"/>
    </row>
    <row r="22" spans="1:12" ht="16.5" thickBot="1">
      <c r="A22" s="173" t="s">
        <v>75</v>
      </c>
      <c r="B22" s="212" t="s">
        <v>425</v>
      </c>
      <c r="C22" s="213" t="s">
        <v>0</v>
      </c>
      <c r="D22" s="208">
        <v>50</v>
      </c>
      <c r="E22" s="207"/>
      <c r="F22" s="207"/>
      <c r="G22" s="207"/>
      <c r="H22" s="215"/>
      <c r="I22" s="214"/>
      <c r="J22" s="175"/>
      <c r="K22" s="176"/>
      <c r="L22" s="174"/>
    </row>
    <row r="23" spans="1:12" ht="16.5" thickBot="1">
      <c r="A23" s="173" t="s">
        <v>76</v>
      </c>
      <c r="B23" s="212" t="s">
        <v>426</v>
      </c>
      <c r="C23" s="213" t="s">
        <v>0</v>
      </c>
      <c r="D23" s="207">
        <v>20</v>
      </c>
      <c r="E23" s="207"/>
      <c r="F23" s="207"/>
      <c r="G23" s="207"/>
      <c r="H23" s="214"/>
      <c r="I23" s="214"/>
      <c r="J23" s="175"/>
      <c r="K23" s="176"/>
      <c r="L23" s="174"/>
    </row>
    <row r="24" spans="1:12" ht="16.5" thickBot="1">
      <c r="A24" s="173" t="s">
        <v>77</v>
      </c>
      <c r="B24" s="212" t="s">
        <v>427</v>
      </c>
      <c r="C24" s="213" t="s">
        <v>0</v>
      </c>
      <c r="D24" s="207">
        <v>10</v>
      </c>
      <c r="E24" s="207"/>
      <c r="F24" s="207"/>
      <c r="G24" s="207"/>
      <c r="H24" s="214"/>
      <c r="I24" s="214"/>
      <c r="J24" s="175"/>
      <c r="K24" s="176"/>
      <c r="L24" s="174"/>
    </row>
    <row r="25" spans="1:12" ht="16.5" thickBot="1">
      <c r="A25" s="173" t="s">
        <v>78</v>
      </c>
      <c r="B25" s="212" t="s">
        <v>711</v>
      </c>
      <c r="C25" s="213" t="s">
        <v>0</v>
      </c>
      <c r="D25" s="207">
        <v>10</v>
      </c>
      <c r="E25" s="207"/>
      <c r="F25" s="207"/>
      <c r="G25" s="207"/>
      <c r="H25" s="214"/>
      <c r="I25" s="214"/>
      <c r="J25" s="175"/>
      <c r="K25" s="176"/>
      <c r="L25" s="174"/>
    </row>
    <row r="26" spans="1:12" ht="16.5" thickBot="1">
      <c r="A26" s="173" t="s">
        <v>79</v>
      </c>
      <c r="B26" s="212" t="s">
        <v>712</v>
      </c>
      <c r="C26" s="213" t="s">
        <v>0</v>
      </c>
      <c r="D26" s="207">
        <v>10</v>
      </c>
      <c r="E26" s="207"/>
      <c r="F26" s="207"/>
      <c r="G26" s="207"/>
      <c r="H26" s="214"/>
      <c r="I26" s="214"/>
      <c r="J26" s="175"/>
      <c r="K26" s="176"/>
      <c r="L26" s="174"/>
    </row>
    <row r="27" spans="1:12" ht="16.5" thickBot="1">
      <c r="A27" s="173" t="s">
        <v>80</v>
      </c>
      <c r="B27" s="212" t="s">
        <v>713</v>
      </c>
      <c r="C27" s="213" t="s">
        <v>0</v>
      </c>
      <c r="D27" s="207">
        <v>50</v>
      </c>
      <c r="E27" s="207"/>
      <c r="F27" s="207"/>
      <c r="G27" s="207"/>
      <c r="H27" s="214"/>
      <c r="I27" s="214"/>
      <c r="J27" s="175"/>
      <c r="K27" s="176"/>
      <c r="L27" s="174"/>
    </row>
    <row r="28" spans="1:12" ht="16.5" thickBot="1">
      <c r="A28" s="173" t="s">
        <v>81</v>
      </c>
      <c r="B28" s="212" t="s">
        <v>714</v>
      </c>
      <c r="C28" s="213" t="s">
        <v>0</v>
      </c>
      <c r="D28" s="207">
        <v>1</v>
      </c>
      <c r="E28" s="207"/>
      <c r="F28" s="207"/>
      <c r="G28" s="207"/>
      <c r="H28" s="214"/>
      <c r="I28" s="214"/>
      <c r="J28" s="175"/>
      <c r="K28" s="176"/>
      <c r="L28" s="174"/>
    </row>
    <row r="29" spans="1:12" ht="16.5" thickBot="1">
      <c r="A29" s="173" t="s">
        <v>82</v>
      </c>
      <c r="B29" s="212" t="s">
        <v>715</v>
      </c>
      <c r="C29" s="213" t="s">
        <v>0</v>
      </c>
      <c r="D29" s="207">
        <v>100</v>
      </c>
      <c r="E29" s="207"/>
      <c r="F29" s="207"/>
      <c r="G29" s="207"/>
      <c r="H29" s="214"/>
      <c r="I29" s="214"/>
      <c r="J29" s="175"/>
      <c r="K29" s="176"/>
      <c r="L29" s="174"/>
    </row>
    <row r="30" spans="1:12" ht="16.5" thickBot="1">
      <c r="A30" s="173" t="s">
        <v>83</v>
      </c>
      <c r="B30" s="212" t="s">
        <v>428</v>
      </c>
      <c r="C30" s="213" t="s">
        <v>0</v>
      </c>
      <c r="D30" s="207">
        <v>20</v>
      </c>
      <c r="E30" s="207"/>
      <c r="F30" s="207"/>
      <c r="G30" s="207"/>
      <c r="H30" s="214"/>
      <c r="I30" s="214"/>
      <c r="J30" s="175"/>
      <c r="K30" s="176"/>
      <c r="L30" s="174"/>
    </row>
    <row r="31" spans="1:12" ht="16.5" thickBot="1">
      <c r="A31" s="173" t="s">
        <v>84</v>
      </c>
      <c r="B31" s="212" t="s">
        <v>429</v>
      </c>
      <c r="C31" s="213" t="s">
        <v>0</v>
      </c>
      <c r="D31" s="207">
        <v>20</v>
      </c>
      <c r="E31" s="207"/>
      <c r="F31" s="207"/>
      <c r="G31" s="207"/>
      <c r="H31" s="214"/>
      <c r="I31" s="214"/>
      <c r="J31" s="175"/>
      <c r="K31" s="176"/>
      <c r="L31" s="174"/>
    </row>
    <row r="32" spans="1:12" ht="16.5" thickBot="1">
      <c r="A32" s="173" t="s">
        <v>85</v>
      </c>
      <c r="B32" s="212" t="s">
        <v>716</v>
      </c>
      <c r="C32" s="213" t="s">
        <v>0</v>
      </c>
      <c r="D32" s="207">
        <v>1</v>
      </c>
      <c r="E32" s="207"/>
      <c r="F32" s="207"/>
      <c r="G32" s="207"/>
      <c r="H32" s="214"/>
      <c r="I32" s="214"/>
      <c r="J32" s="175"/>
      <c r="K32" s="176"/>
      <c r="L32" s="174"/>
    </row>
    <row r="33" spans="1:12" ht="16.5" thickBot="1">
      <c r="A33" s="173" t="s">
        <v>86</v>
      </c>
      <c r="B33" s="212" t="s">
        <v>717</v>
      </c>
      <c r="C33" s="213" t="s">
        <v>0</v>
      </c>
      <c r="D33" s="207">
        <v>20</v>
      </c>
      <c r="E33" s="207"/>
      <c r="F33" s="207"/>
      <c r="G33" s="207"/>
      <c r="H33" s="214"/>
      <c r="I33" s="214"/>
      <c r="J33" s="175"/>
      <c r="K33" s="176"/>
      <c r="L33" s="174"/>
    </row>
    <row r="34" spans="1:12" ht="16.5" thickBot="1">
      <c r="A34" s="173" t="s">
        <v>87</v>
      </c>
      <c r="B34" s="212" t="s">
        <v>719</v>
      </c>
      <c r="C34" s="213" t="s">
        <v>0</v>
      </c>
      <c r="D34" s="207">
        <v>10</v>
      </c>
      <c r="E34" s="207"/>
      <c r="F34" s="207"/>
      <c r="G34" s="207"/>
      <c r="H34" s="214"/>
      <c r="I34" s="214"/>
      <c r="J34" s="175"/>
      <c r="K34" s="176"/>
      <c r="L34" s="174"/>
    </row>
    <row r="35" spans="1:12" ht="16.5" thickBot="1">
      <c r="A35" s="173" t="s">
        <v>88</v>
      </c>
      <c r="B35" s="212" t="s">
        <v>710</v>
      </c>
      <c r="C35" s="213" t="s">
        <v>0</v>
      </c>
      <c r="D35" s="207">
        <v>1</v>
      </c>
      <c r="E35" s="207"/>
      <c r="F35" s="207"/>
      <c r="G35" s="207"/>
      <c r="H35" s="214"/>
      <c r="I35" s="214"/>
      <c r="J35" s="175"/>
      <c r="K35" s="176"/>
      <c r="L35" s="174"/>
    </row>
    <row r="36" spans="1:12" ht="16.5" thickBot="1">
      <c r="A36" s="173" t="s">
        <v>89</v>
      </c>
      <c r="B36" s="212" t="s">
        <v>718</v>
      </c>
      <c r="C36" s="213" t="s">
        <v>0</v>
      </c>
      <c r="D36" s="207">
        <v>20</v>
      </c>
      <c r="E36" s="207"/>
      <c r="F36" s="207"/>
      <c r="G36" s="207"/>
      <c r="H36" s="214"/>
      <c r="I36" s="214"/>
      <c r="J36" s="175"/>
      <c r="K36" s="176"/>
      <c r="L36" s="174"/>
    </row>
    <row r="37" spans="1:12" ht="16.5" thickBot="1">
      <c r="A37" s="173" t="s">
        <v>90</v>
      </c>
      <c r="B37" s="212" t="s">
        <v>720</v>
      </c>
      <c r="C37" s="213" t="s">
        <v>0</v>
      </c>
      <c r="D37" s="207">
        <v>20</v>
      </c>
      <c r="E37" s="207"/>
      <c r="F37" s="207"/>
      <c r="G37" s="207"/>
      <c r="H37" s="214"/>
      <c r="I37" s="214"/>
      <c r="J37" s="175"/>
      <c r="K37" s="176"/>
      <c r="L37" s="174"/>
    </row>
    <row r="38" spans="1:12" ht="16.5" thickBot="1">
      <c r="A38" s="173" t="s">
        <v>91</v>
      </c>
      <c r="B38" s="212" t="s">
        <v>721</v>
      </c>
      <c r="C38" s="213" t="s">
        <v>0</v>
      </c>
      <c r="D38" s="207">
        <v>200</v>
      </c>
      <c r="E38" s="207"/>
      <c r="F38" s="207"/>
      <c r="G38" s="207"/>
      <c r="H38" s="214"/>
      <c r="I38" s="214"/>
      <c r="J38" s="175"/>
      <c r="K38" s="176"/>
      <c r="L38" s="174"/>
    </row>
    <row r="39" spans="1:12" ht="16.5" thickBot="1">
      <c r="A39" s="173" t="s">
        <v>92</v>
      </c>
      <c r="B39" s="212" t="s">
        <v>722</v>
      </c>
      <c r="C39" s="213" t="s">
        <v>0</v>
      </c>
      <c r="D39" s="207">
        <v>250</v>
      </c>
      <c r="E39" s="207"/>
      <c r="F39" s="207"/>
      <c r="G39" s="207"/>
      <c r="H39" s="214"/>
      <c r="I39" s="214"/>
      <c r="J39" s="175"/>
      <c r="K39" s="176"/>
      <c r="L39" s="174"/>
    </row>
    <row r="40" spans="1:12" ht="16.5" thickBot="1">
      <c r="A40" s="173" t="s">
        <v>93</v>
      </c>
      <c r="B40" s="212" t="s">
        <v>723</v>
      </c>
      <c r="C40" s="213" t="s">
        <v>0</v>
      </c>
      <c r="D40" s="207">
        <v>250</v>
      </c>
      <c r="E40" s="207"/>
      <c r="F40" s="207"/>
      <c r="G40" s="207"/>
      <c r="H40" s="214"/>
      <c r="I40" s="214"/>
      <c r="J40" s="175"/>
      <c r="K40" s="176"/>
      <c r="L40" s="174"/>
    </row>
    <row r="41" spans="1:12" ht="16.5" thickBot="1">
      <c r="A41" s="173" t="s">
        <v>94</v>
      </c>
      <c r="B41" s="212" t="s">
        <v>724</v>
      </c>
      <c r="C41" s="213" t="s">
        <v>0</v>
      </c>
      <c r="D41" s="207">
        <v>10</v>
      </c>
      <c r="E41" s="207"/>
      <c r="F41" s="207"/>
      <c r="G41" s="207"/>
      <c r="H41" s="214"/>
      <c r="I41" s="214"/>
      <c r="J41" s="175"/>
      <c r="K41" s="176"/>
      <c r="L41" s="174"/>
    </row>
    <row r="42" spans="1:12" ht="16.5" thickBot="1">
      <c r="A42" s="173" t="s">
        <v>95</v>
      </c>
      <c r="B42" s="212" t="s">
        <v>725</v>
      </c>
      <c r="C42" s="213" t="s">
        <v>0</v>
      </c>
      <c r="D42" s="207">
        <v>50</v>
      </c>
      <c r="E42" s="207"/>
      <c r="F42" s="207"/>
      <c r="G42" s="207"/>
      <c r="H42" s="214"/>
      <c r="I42" s="214"/>
      <c r="J42" s="175"/>
      <c r="K42" s="176"/>
      <c r="L42" s="174"/>
    </row>
    <row r="43" spans="1:12" ht="16.5" thickBot="1">
      <c r="A43" s="173" t="s">
        <v>96</v>
      </c>
      <c r="B43" s="212" t="s">
        <v>726</v>
      </c>
      <c r="C43" s="213" t="s">
        <v>0</v>
      </c>
      <c r="D43" s="207">
        <v>10</v>
      </c>
      <c r="E43" s="207"/>
      <c r="F43" s="207"/>
      <c r="G43" s="207"/>
      <c r="H43" s="214"/>
      <c r="I43" s="214"/>
      <c r="J43" s="175"/>
      <c r="K43" s="176"/>
      <c r="L43" s="174"/>
    </row>
    <row r="44" spans="1:12" ht="16.5" thickBot="1">
      <c r="A44" s="173" t="s">
        <v>97</v>
      </c>
      <c r="B44" s="212" t="s">
        <v>727</v>
      </c>
      <c r="C44" s="213" t="s">
        <v>0</v>
      </c>
      <c r="D44" s="207">
        <v>2</v>
      </c>
      <c r="E44" s="207"/>
      <c r="F44" s="207"/>
      <c r="G44" s="207"/>
      <c r="H44" s="214"/>
      <c r="I44" s="214"/>
      <c r="J44" s="175"/>
      <c r="K44" s="176"/>
      <c r="L44" s="174"/>
    </row>
    <row r="45" spans="1:12" ht="16.5" thickBot="1">
      <c r="A45" s="173" t="s">
        <v>98</v>
      </c>
      <c r="B45" s="212" t="s">
        <v>430</v>
      </c>
      <c r="C45" s="213" t="s">
        <v>0</v>
      </c>
      <c r="D45" s="207">
        <v>10</v>
      </c>
      <c r="E45" s="207"/>
      <c r="F45" s="207"/>
      <c r="G45" s="207"/>
      <c r="H45" s="214"/>
      <c r="I45" s="214"/>
      <c r="J45" s="175"/>
      <c r="K45" s="176"/>
      <c r="L45" s="174"/>
    </row>
    <row r="46" spans="1:12" ht="16.5" thickBot="1">
      <c r="A46" s="173" t="s">
        <v>99</v>
      </c>
      <c r="B46" s="212" t="s">
        <v>431</v>
      </c>
      <c r="C46" s="213" t="s">
        <v>0</v>
      </c>
      <c r="D46" s="207">
        <v>10</v>
      </c>
      <c r="E46" s="207"/>
      <c r="F46" s="207"/>
      <c r="G46" s="207"/>
      <c r="H46" s="214"/>
      <c r="I46" s="214"/>
      <c r="J46" s="175"/>
      <c r="K46" s="176"/>
      <c r="L46" s="174"/>
    </row>
    <row r="47" spans="1:12" ht="16.5" thickBot="1">
      <c r="A47" s="173" t="s">
        <v>100</v>
      </c>
      <c r="B47" s="212" t="s">
        <v>432</v>
      </c>
      <c r="C47" s="213" t="s">
        <v>0</v>
      </c>
      <c r="D47" s="207">
        <v>10</v>
      </c>
      <c r="E47" s="207"/>
      <c r="F47" s="207"/>
      <c r="G47" s="207"/>
      <c r="H47" s="214"/>
      <c r="I47" s="214"/>
      <c r="J47" s="175"/>
      <c r="K47" s="176"/>
      <c r="L47" s="174"/>
    </row>
    <row r="48" spans="1:12" ht="16.5" thickBot="1">
      <c r="A48" s="173" t="s">
        <v>101</v>
      </c>
      <c r="B48" s="212" t="s">
        <v>968</v>
      </c>
      <c r="C48" s="213" t="s">
        <v>0</v>
      </c>
      <c r="D48" s="207">
        <v>10</v>
      </c>
      <c r="E48" s="207"/>
      <c r="F48" s="207"/>
      <c r="G48" s="207"/>
      <c r="H48" s="214"/>
      <c r="I48" s="214"/>
      <c r="J48" s="175"/>
      <c r="K48" s="176"/>
      <c r="L48" s="174"/>
    </row>
    <row r="49" spans="1:12" ht="16.5" thickBot="1">
      <c r="A49" s="173" t="s">
        <v>102</v>
      </c>
      <c r="B49" s="212" t="s">
        <v>433</v>
      </c>
      <c r="C49" s="213" t="s">
        <v>0</v>
      </c>
      <c r="D49" s="207">
        <v>50</v>
      </c>
      <c r="E49" s="207"/>
      <c r="F49" s="207"/>
      <c r="G49" s="207"/>
      <c r="H49" s="214"/>
      <c r="I49" s="214"/>
      <c r="J49" s="175"/>
      <c r="K49" s="176"/>
      <c r="L49" s="174"/>
    </row>
    <row r="50" spans="1:12" ht="16.5" thickBot="1">
      <c r="A50" s="173" t="s">
        <v>103</v>
      </c>
      <c r="B50" s="212" t="s">
        <v>434</v>
      </c>
      <c r="C50" s="213" t="s">
        <v>0</v>
      </c>
      <c r="D50" s="207">
        <v>20</v>
      </c>
      <c r="E50" s="207"/>
      <c r="F50" s="207"/>
      <c r="G50" s="207"/>
      <c r="H50" s="214"/>
      <c r="I50" s="214"/>
      <c r="J50" s="175"/>
      <c r="K50" s="176"/>
      <c r="L50" s="174"/>
    </row>
    <row r="51" spans="1:12" ht="16.5" thickBot="1">
      <c r="A51" s="173" t="s">
        <v>104</v>
      </c>
      <c r="B51" s="212" t="s">
        <v>435</v>
      </c>
      <c r="C51" s="213" t="s">
        <v>0</v>
      </c>
      <c r="D51" s="207">
        <v>20</v>
      </c>
      <c r="E51" s="207"/>
      <c r="F51" s="207"/>
      <c r="G51" s="207"/>
      <c r="H51" s="214"/>
      <c r="I51" s="214"/>
      <c r="J51" s="175"/>
      <c r="K51" s="176"/>
      <c r="L51" s="174"/>
    </row>
    <row r="52" spans="1:12" ht="16.5" thickBot="1">
      <c r="A52" s="173" t="s">
        <v>105</v>
      </c>
      <c r="B52" s="212" t="s">
        <v>436</v>
      </c>
      <c r="C52" s="213" t="s">
        <v>0</v>
      </c>
      <c r="D52" s="207">
        <v>20</v>
      </c>
      <c r="E52" s="207"/>
      <c r="F52" s="207"/>
      <c r="G52" s="207"/>
      <c r="H52" s="214"/>
      <c r="I52" s="214"/>
      <c r="J52" s="175"/>
      <c r="K52" s="176"/>
      <c r="L52" s="174"/>
    </row>
    <row r="53" spans="1:12" ht="16.5" thickBot="1">
      <c r="A53" s="173" t="s">
        <v>106</v>
      </c>
      <c r="B53" s="212" t="s">
        <v>437</v>
      </c>
      <c r="C53" s="213" t="s">
        <v>0</v>
      </c>
      <c r="D53" s="207">
        <v>10</v>
      </c>
      <c r="E53" s="207"/>
      <c r="F53" s="207"/>
      <c r="G53" s="207"/>
      <c r="H53" s="214"/>
      <c r="I53" s="214"/>
      <c r="J53" s="175"/>
      <c r="K53" s="176"/>
      <c r="L53" s="174"/>
    </row>
    <row r="54" spans="1:12" ht="16.5" thickBot="1">
      <c r="A54" s="173" t="s">
        <v>107</v>
      </c>
      <c r="B54" s="212" t="s">
        <v>438</v>
      </c>
      <c r="C54" s="213" t="s">
        <v>0</v>
      </c>
      <c r="D54" s="207">
        <v>5</v>
      </c>
      <c r="E54" s="207"/>
      <c r="F54" s="207"/>
      <c r="G54" s="207"/>
      <c r="H54" s="214"/>
      <c r="I54" s="214"/>
      <c r="J54" s="175"/>
      <c r="K54" s="176"/>
      <c r="L54" s="174"/>
    </row>
    <row r="55" spans="1:12" ht="16.5" thickBot="1">
      <c r="A55" s="173" t="s">
        <v>108</v>
      </c>
      <c r="B55" s="212" t="s">
        <v>708</v>
      </c>
      <c r="C55" s="213" t="s">
        <v>0</v>
      </c>
      <c r="D55" s="207">
        <v>200</v>
      </c>
      <c r="E55" s="207"/>
      <c r="F55" s="207"/>
      <c r="G55" s="207"/>
      <c r="H55" s="214"/>
      <c r="I55" s="214"/>
      <c r="J55" s="175"/>
      <c r="K55" s="176"/>
      <c r="L55" s="174"/>
    </row>
    <row r="56" spans="1:12" ht="16.5" thickBot="1">
      <c r="A56" s="173" t="s">
        <v>109</v>
      </c>
      <c r="B56" s="212" t="s">
        <v>439</v>
      </c>
      <c r="C56" s="213" t="s">
        <v>0</v>
      </c>
      <c r="D56" s="207">
        <v>50</v>
      </c>
      <c r="E56" s="207"/>
      <c r="F56" s="207"/>
      <c r="G56" s="207"/>
      <c r="H56" s="214"/>
      <c r="I56" s="214"/>
      <c r="J56" s="175"/>
      <c r="K56" s="176"/>
      <c r="L56" s="174"/>
    </row>
    <row r="57" spans="1:12" ht="16.5" thickBot="1">
      <c r="A57" s="173" t="s">
        <v>110</v>
      </c>
      <c r="B57" s="212" t="s">
        <v>440</v>
      </c>
      <c r="C57" s="213" t="s">
        <v>0</v>
      </c>
      <c r="D57" s="207">
        <v>50</v>
      </c>
      <c r="E57" s="207"/>
      <c r="F57" s="207"/>
      <c r="G57" s="207"/>
      <c r="H57" s="214"/>
      <c r="I57" s="214"/>
      <c r="J57" s="175"/>
      <c r="K57" s="176"/>
      <c r="L57" s="174"/>
    </row>
    <row r="58" spans="1:12" ht="16.5" thickBot="1">
      <c r="A58" s="173" t="s">
        <v>111</v>
      </c>
      <c r="B58" s="212" t="s">
        <v>707</v>
      </c>
      <c r="C58" s="213" t="s">
        <v>0</v>
      </c>
      <c r="D58" s="207">
        <v>50</v>
      </c>
      <c r="E58" s="207"/>
      <c r="F58" s="207"/>
      <c r="G58" s="207"/>
      <c r="H58" s="214"/>
      <c r="I58" s="214"/>
      <c r="J58" s="175"/>
      <c r="K58" s="176"/>
      <c r="L58" s="174"/>
    </row>
    <row r="59" spans="1:12" ht="16.5" thickBot="1">
      <c r="A59" s="173" t="s">
        <v>112</v>
      </c>
      <c r="B59" s="212" t="s">
        <v>709</v>
      </c>
      <c r="C59" s="213" t="s">
        <v>0</v>
      </c>
      <c r="D59" s="207">
        <v>5</v>
      </c>
      <c r="E59" s="207"/>
      <c r="F59" s="207"/>
      <c r="G59" s="207"/>
      <c r="H59" s="214"/>
      <c r="I59" s="214"/>
      <c r="J59" s="175"/>
      <c r="K59" s="176"/>
      <c r="L59" s="174"/>
    </row>
    <row r="60" spans="1:12" ht="18" customHeight="1" thickBot="1">
      <c r="A60" s="173" t="s">
        <v>113</v>
      </c>
      <c r="B60" s="212" t="s">
        <v>441</v>
      </c>
      <c r="C60" s="213" t="s">
        <v>0</v>
      </c>
      <c r="D60" s="207">
        <v>5</v>
      </c>
      <c r="E60" s="207"/>
      <c r="F60" s="207"/>
      <c r="G60" s="207"/>
      <c r="H60" s="214"/>
      <c r="I60" s="214"/>
      <c r="J60" s="175"/>
      <c r="K60" s="176"/>
      <c r="L60" s="174"/>
    </row>
    <row r="61" spans="1:12" ht="16.5" thickBot="1">
      <c r="A61" s="173" t="s">
        <v>114</v>
      </c>
      <c r="B61" s="212" t="s">
        <v>442</v>
      </c>
      <c r="C61" s="213" t="s">
        <v>0</v>
      </c>
      <c r="D61" s="207">
        <v>1</v>
      </c>
      <c r="E61" s="207"/>
      <c r="F61" s="207"/>
      <c r="G61" s="207"/>
      <c r="H61" s="214"/>
      <c r="I61" s="214"/>
      <c r="J61" s="175"/>
      <c r="K61" s="176"/>
      <c r="L61" s="174"/>
    </row>
    <row r="62" spans="1:12" ht="16.5" thickBot="1">
      <c r="A62" s="173" t="s">
        <v>115</v>
      </c>
      <c r="B62" s="212" t="s">
        <v>443</v>
      </c>
      <c r="C62" s="213" t="s">
        <v>0</v>
      </c>
      <c r="D62" s="207">
        <v>20</v>
      </c>
      <c r="E62" s="207"/>
      <c r="F62" s="207"/>
      <c r="G62" s="207"/>
      <c r="H62" s="214"/>
      <c r="I62" s="214"/>
      <c r="J62" s="175"/>
      <c r="K62" s="176"/>
      <c r="L62" s="174"/>
    </row>
    <row r="63" spans="1:12" ht="16.5" thickBot="1">
      <c r="A63" s="173" t="s">
        <v>116</v>
      </c>
      <c r="B63" s="212" t="s">
        <v>444</v>
      </c>
      <c r="C63" s="213" t="s">
        <v>0</v>
      </c>
      <c r="D63" s="207">
        <v>20</v>
      </c>
      <c r="E63" s="207"/>
      <c r="F63" s="207"/>
      <c r="G63" s="207"/>
      <c r="H63" s="214"/>
      <c r="I63" s="214"/>
      <c r="J63" s="175"/>
      <c r="K63" s="176"/>
      <c r="L63" s="174"/>
    </row>
    <row r="64" spans="1:12" ht="16.5" thickBot="1">
      <c r="A64" s="173" t="s">
        <v>117</v>
      </c>
      <c r="B64" s="212" t="s">
        <v>728</v>
      </c>
      <c r="C64" s="213" t="s">
        <v>0</v>
      </c>
      <c r="D64" s="207">
        <v>20</v>
      </c>
      <c r="E64" s="207"/>
      <c r="F64" s="207"/>
      <c r="G64" s="207"/>
      <c r="H64" s="214"/>
      <c r="I64" s="214"/>
      <c r="J64" s="175"/>
      <c r="K64" s="176"/>
      <c r="L64" s="174"/>
    </row>
    <row r="65" spans="1:12" ht="16.5" thickBot="1">
      <c r="A65" s="173" t="s">
        <v>118</v>
      </c>
      <c r="B65" s="212" t="s">
        <v>445</v>
      </c>
      <c r="C65" s="213" t="s">
        <v>0</v>
      </c>
      <c r="D65" s="207">
        <v>20</v>
      </c>
      <c r="E65" s="207"/>
      <c r="F65" s="207"/>
      <c r="G65" s="207"/>
      <c r="H65" s="214"/>
      <c r="I65" s="214"/>
      <c r="J65" s="175"/>
      <c r="K65" s="176"/>
      <c r="L65" s="174"/>
    </row>
    <row r="66" spans="1:12" ht="16.5" thickBot="1">
      <c r="A66" s="173" t="s">
        <v>119</v>
      </c>
      <c r="B66" s="212" t="s">
        <v>730</v>
      </c>
      <c r="C66" s="213" t="s">
        <v>0</v>
      </c>
      <c r="D66" s="207">
        <v>20</v>
      </c>
      <c r="E66" s="207"/>
      <c r="F66" s="207"/>
      <c r="G66" s="207"/>
      <c r="H66" s="214"/>
      <c r="I66" s="214"/>
      <c r="J66" s="175"/>
      <c r="K66" s="176"/>
      <c r="L66" s="174"/>
    </row>
    <row r="67" spans="1:12" ht="16.5" thickBot="1">
      <c r="A67" s="173" t="s">
        <v>120</v>
      </c>
      <c r="B67" s="212" t="s">
        <v>446</v>
      </c>
      <c r="C67" s="213" t="s">
        <v>0</v>
      </c>
      <c r="D67" s="207">
        <v>50</v>
      </c>
      <c r="E67" s="207"/>
      <c r="F67" s="207"/>
      <c r="G67" s="207"/>
      <c r="H67" s="214"/>
      <c r="I67" s="214"/>
      <c r="J67" s="175"/>
      <c r="K67" s="176"/>
      <c r="L67" s="174"/>
    </row>
    <row r="68" spans="1:12" ht="16.5" thickBot="1">
      <c r="A68" s="173" t="s">
        <v>121</v>
      </c>
      <c r="B68" s="212" t="s">
        <v>729</v>
      </c>
      <c r="C68" s="213" t="s">
        <v>0</v>
      </c>
      <c r="D68" s="207">
        <v>20</v>
      </c>
      <c r="E68" s="207"/>
      <c r="F68" s="207"/>
      <c r="G68" s="207"/>
      <c r="H68" s="214"/>
      <c r="I68" s="214"/>
      <c r="J68" s="175"/>
      <c r="K68" s="176"/>
      <c r="L68" s="174"/>
    </row>
    <row r="69" spans="1:12" ht="16.5" thickBot="1">
      <c r="A69" s="173" t="s">
        <v>122</v>
      </c>
      <c r="B69" s="212" t="s">
        <v>447</v>
      </c>
      <c r="C69" s="213" t="s">
        <v>0</v>
      </c>
      <c r="D69" s="207">
        <v>50</v>
      </c>
      <c r="E69" s="207"/>
      <c r="F69" s="207"/>
      <c r="G69" s="207"/>
      <c r="H69" s="214"/>
      <c r="I69" s="214"/>
      <c r="J69" s="175"/>
      <c r="K69" s="176"/>
      <c r="L69" s="174"/>
    </row>
    <row r="70" spans="1:12" ht="17.25" customHeight="1" thickBot="1">
      <c r="A70" s="173" t="s">
        <v>123</v>
      </c>
      <c r="B70" s="212" t="s">
        <v>731</v>
      </c>
      <c r="C70" s="213" t="s">
        <v>0</v>
      </c>
      <c r="D70" s="207">
        <v>50</v>
      </c>
      <c r="E70" s="207"/>
      <c r="F70" s="207"/>
      <c r="G70" s="207"/>
      <c r="H70" s="214"/>
      <c r="I70" s="214"/>
      <c r="J70" s="175"/>
      <c r="K70" s="176"/>
      <c r="L70" s="174"/>
    </row>
    <row r="71" spans="1:12" ht="16.5" thickBot="1">
      <c r="A71" s="173" t="s">
        <v>124</v>
      </c>
      <c r="B71" s="212" t="s">
        <v>448</v>
      </c>
      <c r="C71" s="213" t="s">
        <v>0</v>
      </c>
      <c r="D71" s="207">
        <v>50</v>
      </c>
      <c r="E71" s="207"/>
      <c r="F71" s="207"/>
      <c r="G71" s="207"/>
      <c r="H71" s="214"/>
      <c r="I71" s="214"/>
      <c r="J71" s="175"/>
      <c r="K71" s="176"/>
      <c r="L71" s="174"/>
    </row>
    <row r="72" spans="1:12" ht="16.5" thickBot="1">
      <c r="A72" s="173" t="s">
        <v>125</v>
      </c>
      <c r="B72" s="212" t="s">
        <v>743</v>
      </c>
      <c r="C72" s="213" t="s">
        <v>0</v>
      </c>
      <c r="D72" s="207">
        <v>50</v>
      </c>
      <c r="E72" s="207"/>
      <c r="F72" s="207"/>
      <c r="G72" s="207"/>
      <c r="H72" s="214"/>
      <c r="I72" s="214"/>
      <c r="J72" s="175"/>
      <c r="K72" s="176"/>
      <c r="L72" s="174"/>
    </row>
    <row r="73" spans="1:12" ht="16.5" thickBot="1">
      <c r="A73" s="173" t="s">
        <v>126</v>
      </c>
      <c r="B73" s="212" t="s">
        <v>449</v>
      </c>
      <c r="C73" s="213" t="s">
        <v>0</v>
      </c>
      <c r="D73" s="207">
        <v>50</v>
      </c>
      <c r="E73" s="207"/>
      <c r="F73" s="207"/>
      <c r="G73" s="207"/>
      <c r="H73" s="214"/>
      <c r="I73" s="214"/>
      <c r="J73" s="175"/>
      <c r="K73" s="176"/>
      <c r="L73" s="174"/>
    </row>
    <row r="74" spans="1:12" ht="16.5" thickBot="1">
      <c r="A74" s="173" t="s">
        <v>127</v>
      </c>
      <c r="B74" s="212" t="s">
        <v>744</v>
      </c>
      <c r="C74" s="213" t="s">
        <v>0</v>
      </c>
      <c r="D74" s="207">
        <v>50</v>
      </c>
      <c r="E74" s="207"/>
      <c r="F74" s="207"/>
      <c r="G74" s="207"/>
      <c r="H74" s="214"/>
      <c r="I74" s="214"/>
      <c r="J74" s="175"/>
      <c r="K74" s="176"/>
      <c r="L74" s="174"/>
    </row>
    <row r="75" spans="1:12" ht="16.5" thickBot="1">
      <c r="A75" s="173" t="s">
        <v>128</v>
      </c>
      <c r="B75" s="212" t="s">
        <v>745</v>
      </c>
      <c r="C75" s="213" t="s">
        <v>0</v>
      </c>
      <c r="D75" s="207">
        <v>50</v>
      </c>
      <c r="E75" s="207"/>
      <c r="F75" s="207"/>
      <c r="G75" s="207"/>
      <c r="H75" s="214"/>
      <c r="I75" s="214"/>
      <c r="J75" s="175"/>
      <c r="K75" s="176"/>
      <c r="L75" s="174"/>
    </row>
    <row r="76" spans="1:12" ht="16.5" thickBot="1">
      <c r="A76" s="173" t="s">
        <v>129</v>
      </c>
      <c r="B76" s="212" t="s">
        <v>732</v>
      </c>
      <c r="C76" s="213" t="s">
        <v>0</v>
      </c>
      <c r="D76" s="207">
        <v>50</v>
      </c>
      <c r="E76" s="207"/>
      <c r="F76" s="207"/>
      <c r="G76" s="212"/>
      <c r="H76" s="213"/>
      <c r="I76" s="221"/>
      <c r="J76" s="175"/>
      <c r="K76" s="176"/>
      <c r="L76" s="177"/>
    </row>
    <row r="77" spans="1:12" ht="16.5" thickBot="1">
      <c r="A77" s="173" t="s">
        <v>130</v>
      </c>
      <c r="B77" s="212" t="s">
        <v>450</v>
      </c>
      <c r="C77" s="213" t="s">
        <v>0</v>
      </c>
      <c r="D77" s="207">
        <v>10</v>
      </c>
      <c r="E77" s="207"/>
      <c r="F77" s="207"/>
      <c r="G77" s="212"/>
      <c r="H77" s="213"/>
      <c r="I77" s="221"/>
      <c r="J77" s="175"/>
      <c r="K77" s="176"/>
      <c r="L77" s="177"/>
    </row>
    <row r="78" spans="1:12" ht="16.5" thickBot="1">
      <c r="A78" s="173" t="s">
        <v>131</v>
      </c>
      <c r="B78" s="212" t="s">
        <v>733</v>
      </c>
      <c r="C78" s="213" t="s">
        <v>0</v>
      </c>
      <c r="D78" s="207">
        <v>10</v>
      </c>
      <c r="E78" s="207"/>
      <c r="F78" s="207"/>
      <c r="G78" s="212"/>
      <c r="H78" s="213"/>
      <c r="I78" s="221"/>
      <c r="J78" s="175"/>
      <c r="K78" s="176"/>
      <c r="L78" s="177"/>
    </row>
    <row r="79" spans="1:12" ht="16.5" thickBot="1">
      <c r="A79" s="173" t="s">
        <v>132</v>
      </c>
      <c r="B79" s="212" t="s">
        <v>451</v>
      </c>
      <c r="C79" s="213" t="s">
        <v>0</v>
      </c>
      <c r="D79" s="207">
        <v>50</v>
      </c>
      <c r="E79" s="207"/>
      <c r="F79" s="207"/>
      <c r="G79" s="207"/>
      <c r="H79" s="214"/>
      <c r="I79" s="214"/>
      <c r="J79" s="175"/>
      <c r="K79" s="176"/>
      <c r="L79" s="174"/>
    </row>
    <row r="80" spans="1:12" ht="16.5" thickBot="1">
      <c r="A80" s="173" t="s">
        <v>133</v>
      </c>
      <c r="B80" s="212" t="s">
        <v>452</v>
      </c>
      <c r="C80" s="213" t="s">
        <v>0</v>
      </c>
      <c r="D80" s="207">
        <v>50</v>
      </c>
      <c r="E80" s="207"/>
      <c r="F80" s="207"/>
      <c r="G80" s="207"/>
      <c r="H80" s="214"/>
      <c r="I80" s="214"/>
      <c r="J80" s="175"/>
      <c r="K80" s="176"/>
      <c r="L80" s="174"/>
    </row>
    <row r="81" spans="1:12" ht="16.5" thickBot="1">
      <c r="A81" s="173" t="s">
        <v>134</v>
      </c>
      <c r="B81" s="212" t="s">
        <v>453</v>
      </c>
      <c r="C81" s="213" t="s">
        <v>0</v>
      </c>
      <c r="D81" s="207">
        <v>10</v>
      </c>
      <c r="E81" s="207"/>
      <c r="F81" s="207"/>
      <c r="G81" s="207"/>
      <c r="H81" s="214"/>
      <c r="I81" s="214"/>
      <c r="J81" s="175"/>
      <c r="K81" s="176"/>
      <c r="L81" s="174"/>
    </row>
    <row r="82" spans="1:12" ht="16.5" thickBot="1">
      <c r="A82" s="173" t="s">
        <v>135</v>
      </c>
      <c r="B82" s="212" t="s">
        <v>454</v>
      </c>
      <c r="C82" s="213" t="s">
        <v>0</v>
      </c>
      <c r="D82" s="207">
        <v>50</v>
      </c>
      <c r="E82" s="207"/>
      <c r="F82" s="207"/>
      <c r="G82" s="207"/>
      <c r="H82" s="214"/>
      <c r="I82" s="214"/>
      <c r="J82" s="175"/>
      <c r="K82" s="176"/>
      <c r="L82" s="174"/>
    </row>
    <row r="83" spans="1:12" ht="16.5" thickBot="1">
      <c r="A83" s="173" t="s">
        <v>136</v>
      </c>
      <c r="B83" s="212" t="s">
        <v>455</v>
      </c>
      <c r="C83" s="213" t="s">
        <v>0</v>
      </c>
      <c r="D83" s="207">
        <v>50</v>
      </c>
      <c r="E83" s="207"/>
      <c r="F83" s="207"/>
      <c r="G83" s="207"/>
      <c r="H83" s="214"/>
      <c r="I83" s="214"/>
      <c r="J83" s="175"/>
      <c r="K83" s="176"/>
      <c r="L83" s="174"/>
    </row>
    <row r="84" spans="1:12" s="19" customFormat="1" ht="16.5" thickBot="1">
      <c r="A84" s="173" t="s">
        <v>137</v>
      </c>
      <c r="B84" s="212" t="s">
        <v>456</v>
      </c>
      <c r="C84" s="213" t="s">
        <v>0</v>
      </c>
      <c r="D84" s="207">
        <v>80</v>
      </c>
      <c r="E84" s="207"/>
      <c r="F84" s="207"/>
      <c r="G84" s="207"/>
      <c r="H84" s="214"/>
      <c r="I84" s="214"/>
      <c r="J84" s="175"/>
      <c r="K84" s="176"/>
      <c r="L84" s="174"/>
    </row>
    <row r="85" spans="1:12" s="19" customFormat="1" ht="16.5" thickBot="1">
      <c r="A85" s="173" t="s">
        <v>138</v>
      </c>
      <c r="B85" s="212" t="s">
        <v>734</v>
      </c>
      <c r="C85" s="213" t="s">
        <v>0</v>
      </c>
      <c r="D85" s="207">
        <v>10</v>
      </c>
      <c r="E85" s="207"/>
      <c r="F85" s="207"/>
      <c r="G85" s="207"/>
      <c r="H85" s="214"/>
      <c r="I85" s="214"/>
      <c r="J85" s="175"/>
      <c r="K85" s="176"/>
      <c r="L85" s="174"/>
    </row>
    <row r="86" spans="1:12" s="19" customFormat="1" ht="16.5" thickBot="1">
      <c r="A86" s="173" t="s">
        <v>139</v>
      </c>
      <c r="B86" s="212" t="s">
        <v>741</v>
      </c>
      <c r="C86" s="213" t="s">
        <v>0</v>
      </c>
      <c r="D86" s="207">
        <v>10</v>
      </c>
      <c r="E86" s="207"/>
      <c r="F86" s="207"/>
      <c r="G86" s="207"/>
      <c r="H86" s="214"/>
      <c r="I86" s="214"/>
      <c r="J86" s="175"/>
      <c r="K86" s="176"/>
      <c r="L86" s="174"/>
    </row>
    <row r="87" spans="1:12" s="19" customFormat="1" ht="16.5" thickBot="1">
      <c r="A87" s="173" t="s">
        <v>140</v>
      </c>
      <c r="B87" s="212" t="s">
        <v>457</v>
      </c>
      <c r="C87" s="213" t="s">
        <v>0</v>
      </c>
      <c r="D87" s="207">
        <v>50</v>
      </c>
      <c r="E87" s="207"/>
      <c r="F87" s="207"/>
      <c r="G87" s="207"/>
      <c r="H87" s="214"/>
      <c r="I87" s="214"/>
      <c r="J87" s="175"/>
      <c r="K87" s="176"/>
      <c r="L87" s="174"/>
    </row>
    <row r="88" spans="1:12" ht="16.5" thickBot="1">
      <c r="A88" s="173" t="s">
        <v>141</v>
      </c>
      <c r="B88" s="212" t="s">
        <v>735</v>
      </c>
      <c r="C88" s="213" t="s">
        <v>0</v>
      </c>
      <c r="D88" s="207">
        <v>50</v>
      </c>
      <c r="E88" s="207"/>
      <c r="F88" s="207"/>
      <c r="G88" s="207"/>
      <c r="H88" s="214"/>
      <c r="I88" s="214"/>
      <c r="J88" s="175"/>
      <c r="K88" s="176"/>
      <c r="L88" s="174"/>
    </row>
    <row r="89" spans="1:12" ht="16.5" thickBot="1">
      <c r="A89" s="173" t="s">
        <v>142</v>
      </c>
      <c r="B89" s="212" t="s">
        <v>746</v>
      </c>
      <c r="C89" s="213" t="s">
        <v>0</v>
      </c>
      <c r="D89" s="207">
        <v>50</v>
      </c>
      <c r="E89" s="207"/>
      <c r="F89" s="207"/>
      <c r="G89" s="207"/>
      <c r="H89" s="214"/>
      <c r="I89" s="214"/>
      <c r="J89" s="175"/>
      <c r="K89" s="176"/>
      <c r="L89" s="174"/>
    </row>
    <row r="90" spans="1:12" ht="16.5" thickBot="1">
      <c r="A90" s="173" t="s">
        <v>143</v>
      </c>
      <c r="B90" s="212" t="s">
        <v>747</v>
      </c>
      <c r="C90" s="213" t="s">
        <v>0</v>
      </c>
      <c r="D90" s="207">
        <v>50</v>
      </c>
      <c r="E90" s="207"/>
      <c r="F90" s="207"/>
      <c r="G90" s="207"/>
      <c r="H90" s="214"/>
      <c r="I90" s="214"/>
      <c r="J90" s="175"/>
      <c r="K90" s="176"/>
      <c r="L90" s="174"/>
    </row>
    <row r="91" spans="1:12" ht="16.5" thickBot="1">
      <c r="A91" s="173" t="s">
        <v>144</v>
      </c>
      <c r="B91" s="212" t="s">
        <v>742</v>
      </c>
      <c r="C91" s="213" t="s">
        <v>0</v>
      </c>
      <c r="D91" s="207">
        <v>100</v>
      </c>
      <c r="E91" s="207"/>
      <c r="F91" s="207"/>
      <c r="G91" s="207"/>
      <c r="H91" s="214"/>
      <c r="I91" s="214"/>
      <c r="J91" s="175"/>
      <c r="K91" s="176"/>
      <c r="L91" s="174"/>
    </row>
    <row r="92" spans="1:12" ht="16.5" thickBot="1">
      <c r="A92" s="173" t="s">
        <v>145</v>
      </c>
      <c r="B92" s="212" t="s">
        <v>737</v>
      </c>
      <c r="C92" s="213" t="s">
        <v>0</v>
      </c>
      <c r="D92" s="207">
        <v>50</v>
      </c>
      <c r="E92" s="207"/>
      <c r="F92" s="207"/>
      <c r="G92" s="207"/>
      <c r="H92" s="214"/>
      <c r="I92" s="214"/>
      <c r="J92" s="175"/>
      <c r="K92" s="176"/>
      <c r="L92" s="174"/>
    </row>
    <row r="93" spans="1:12" ht="16.5" thickBot="1">
      <c r="A93" s="173" t="s">
        <v>146</v>
      </c>
      <c r="B93" s="212" t="s">
        <v>458</v>
      </c>
      <c r="C93" s="213" t="s">
        <v>0</v>
      </c>
      <c r="D93" s="207">
        <v>10</v>
      </c>
      <c r="E93" s="207"/>
      <c r="F93" s="207"/>
      <c r="G93" s="207"/>
      <c r="H93" s="214"/>
      <c r="I93" s="214"/>
      <c r="J93" s="175"/>
      <c r="K93" s="176"/>
      <c r="L93" s="174"/>
    </row>
    <row r="94" spans="1:12" ht="16.5" thickBot="1">
      <c r="A94" s="173" t="s">
        <v>147</v>
      </c>
      <c r="B94" s="216" t="s">
        <v>738</v>
      </c>
      <c r="C94" s="213" t="s">
        <v>0</v>
      </c>
      <c r="D94" s="207">
        <v>10</v>
      </c>
      <c r="E94" s="207"/>
      <c r="F94" s="207"/>
      <c r="G94" s="207"/>
      <c r="H94" s="214"/>
      <c r="I94" s="214"/>
      <c r="J94" s="175"/>
      <c r="K94" s="176"/>
      <c r="L94" s="174"/>
    </row>
    <row r="95" spans="1:12" ht="16.5" thickBot="1">
      <c r="A95" s="173" t="s">
        <v>148</v>
      </c>
      <c r="B95" s="220" t="s">
        <v>459</v>
      </c>
      <c r="C95" s="213" t="s">
        <v>0</v>
      </c>
      <c r="D95" s="207">
        <v>50</v>
      </c>
      <c r="E95" s="207"/>
      <c r="F95" s="207"/>
      <c r="G95" s="207"/>
      <c r="H95" s="214"/>
      <c r="I95" s="214"/>
      <c r="J95" s="175"/>
      <c r="K95" s="176"/>
      <c r="L95" s="174"/>
    </row>
    <row r="96" spans="1:12" ht="16.5" thickBot="1">
      <c r="A96" s="173" t="s">
        <v>149</v>
      </c>
      <c r="B96" s="216" t="s">
        <v>460</v>
      </c>
      <c r="C96" s="213" t="s">
        <v>0</v>
      </c>
      <c r="D96" s="207">
        <v>50</v>
      </c>
      <c r="E96" s="207"/>
      <c r="F96" s="207"/>
      <c r="G96" s="207"/>
      <c r="H96" s="214"/>
      <c r="I96" s="214"/>
      <c r="J96" s="175"/>
      <c r="K96" s="176"/>
      <c r="L96" s="174"/>
    </row>
    <row r="97" spans="1:12" ht="16.5" thickBot="1">
      <c r="A97" s="173" t="s">
        <v>150</v>
      </c>
      <c r="B97" s="216" t="s">
        <v>461</v>
      </c>
      <c r="C97" s="213" t="s">
        <v>0</v>
      </c>
      <c r="D97" s="207">
        <v>50</v>
      </c>
      <c r="E97" s="207"/>
      <c r="F97" s="207"/>
      <c r="G97" s="207"/>
      <c r="H97" s="214"/>
      <c r="I97" s="214"/>
      <c r="J97" s="175"/>
      <c r="K97" s="176"/>
      <c r="L97" s="174"/>
    </row>
    <row r="98" spans="1:12" ht="16.5" thickBot="1">
      <c r="A98" s="173" t="s">
        <v>151</v>
      </c>
      <c r="B98" s="216" t="s">
        <v>462</v>
      </c>
      <c r="C98" s="213" t="s">
        <v>0</v>
      </c>
      <c r="D98" s="207">
        <v>180</v>
      </c>
      <c r="E98" s="207"/>
      <c r="F98" s="207"/>
      <c r="G98" s="207"/>
      <c r="H98" s="214"/>
      <c r="I98" s="214"/>
      <c r="J98" s="175"/>
      <c r="K98" s="176"/>
      <c r="L98" s="174"/>
    </row>
    <row r="99" spans="1:12" ht="16.5" thickBot="1">
      <c r="A99" s="173" t="s">
        <v>152</v>
      </c>
      <c r="B99" s="216" t="s">
        <v>739</v>
      </c>
      <c r="C99" s="213" t="s">
        <v>0</v>
      </c>
      <c r="D99" s="207">
        <v>5</v>
      </c>
      <c r="E99" s="207"/>
      <c r="F99" s="207"/>
      <c r="G99" s="207"/>
      <c r="H99" s="214"/>
      <c r="I99" s="214"/>
      <c r="J99" s="175"/>
      <c r="K99" s="176"/>
      <c r="L99" s="174"/>
    </row>
    <row r="100" spans="1:12" ht="16.5" thickBot="1">
      <c r="A100" s="173" t="s">
        <v>153</v>
      </c>
      <c r="B100" s="216" t="s">
        <v>740</v>
      </c>
      <c r="C100" s="213" t="s">
        <v>0</v>
      </c>
      <c r="D100" s="207">
        <v>10</v>
      </c>
      <c r="E100" s="207"/>
      <c r="F100" s="207"/>
      <c r="G100" s="207"/>
      <c r="H100" s="214"/>
      <c r="I100" s="214"/>
      <c r="J100" s="175"/>
      <c r="K100" s="176"/>
      <c r="L100" s="174"/>
    </row>
    <row r="101" spans="1:12" ht="16.5" thickBot="1">
      <c r="A101" s="173" t="s">
        <v>154</v>
      </c>
      <c r="B101" s="216" t="s">
        <v>463</v>
      </c>
      <c r="C101" s="213" t="s">
        <v>0</v>
      </c>
      <c r="D101" s="207">
        <v>5</v>
      </c>
      <c r="E101" s="207"/>
      <c r="F101" s="207"/>
      <c r="G101" s="207"/>
      <c r="H101" s="214"/>
      <c r="I101" s="214"/>
      <c r="J101" s="175"/>
      <c r="K101" s="176"/>
      <c r="L101" s="174"/>
    </row>
    <row r="102" spans="1:12" ht="16.5" thickBot="1">
      <c r="A102" s="173" t="s">
        <v>157</v>
      </c>
      <c r="B102" s="216" t="s">
        <v>736</v>
      </c>
      <c r="C102" s="213" t="s">
        <v>0</v>
      </c>
      <c r="D102" s="207">
        <v>5</v>
      </c>
      <c r="E102" s="207"/>
      <c r="F102" s="207"/>
      <c r="G102" s="207"/>
      <c r="H102" s="214"/>
      <c r="I102" s="214"/>
      <c r="J102" s="175"/>
      <c r="K102" s="176"/>
      <c r="L102" s="174"/>
    </row>
    <row r="103" spans="1:12" ht="16.5" thickBot="1">
      <c r="A103" s="173" t="s">
        <v>158</v>
      </c>
      <c r="B103" s="212" t="s">
        <v>706</v>
      </c>
      <c r="C103" s="213" t="s">
        <v>0</v>
      </c>
      <c r="D103" s="207">
        <v>10</v>
      </c>
      <c r="E103" s="207"/>
      <c r="F103" s="207"/>
      <c r="G103" s="207"/>
      <c r="H103" s="214"/>
      <c r="I103" s="214"/>
      <c r="J103" s="175"/>
      <c r="K103" s="176"/>
      <c r="L103" s="174"/>
    </row>
    <row r="104" spans="1:12" ht="16.5" thickBot="1">
      <c r="A104" s="173" t="s">
        <v>159</v>
      </c>
      <c r="B104" s="217" t="s">
        <v>464</v>
      </c>
      <c r="C104" s="213" t="s">
        <v>0</v>
      </c>
      <c r="D104" s="209">
        <v>10</v>
      </c>
      <c r="E104" s="209"/>
      <c r="F104" s="209"/>
      <c r="G104" s="209"/>
      <c r="H104" s="218"/>
      <c r="I104" s="218"/>
      <c r="J104" s="179"/>
      <c r="K104" s="176"/>
      <c r="L104" s="180"/>
    </row>
    <row r="105" spans="1:12" ht="16.5" thickTop="1" thickBot="1">
      <c r="A105" s="178"/>
      <c r="B105" s="219"/>
      <c r="C105" s="210"/>
      <c r="D105" s="210"/>
      <c r="E105" s="210"/>
      <c r="F105" s="210" t="s">
        <v>465</v>
      </c>
      <c r="G105" s="210"/>
      <c r="H105" s="210"/>
      <c r="I105" s="210"/>
      <c r="J105" s="178"/>
      <c r="K105" s="181"/>
      <c r="L105" s="182"/>
    </row>
    <row r="106" spans="1:12" ht="15.75" thickTop="1"/>
  </sheetData>
  <mergeCells count="1">
    <mergeCell ref="B11:I11"/>
  </mergeCells>
  <pageMargins left="0.25" right="0.25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8"/>
  <sheetViews>
    <sheetView topLeftCell="A58" workbookViewId="0">
      <selection activeCell="K108" sqref="B85:K108"/>
    </sheetView>
  </sheetViews>
  <sheetFormatPr defaultRowHeight="15"/>
  <cols>
    <col min="1" max="1" width="5.140625" customWidth="1"/>
    <col min="2" max="2" width="30.7109375" customWidth="1"/>
    <col min="4" max="6" width="12.85546875" customWidth="1"/>
    <col min="7" max="7" width="10.7109375" customWidth="1"/>
    <col min="8" max="8" width="7.7109375" customWidth="1"/>
    <col min="9" max="11" width="10.7109375" customWidth="1"/>
    <col min="12" max="12" width="13.5703125" style="223" customWidth="1"/>
  </cols>
  <sheetData>
    <row r="1" spans="1:1024 1026:2048 2050:3072 3074:4096 4098:5120 5122:6144 6146:7168 7170:8192 8194:9216 9218:10240 10242:11264 11266:12288 12290:13312 13314:14336 14338:15360 15362:16384">
      <c r="A1" s="22"/>
      <c r="B1" s="19" t="s">
        <v>267</v>
      </c>
      <c r="C1" s="22"/>
      <c r="E1" s="22"/>
      <c r="F1" s="267"/>
      <c r="H1" s="22"/>
      <c r="J1" s="22"/>
      <c r="K1" s="195"/>
      <c r="N1" s="22"/>
      <c r="P1" s="22"/>
      <c r="R1" s="22"/>
      <c r="T1" s="22"/>
      <c r="V1" s="22"/>
      <c r="X1" s="22"/>
      <c r="Z1" s="22"/>
      <c r="AB1" s="22"/>
      <c r="AD1" s="22"/>
      <c r="AF1" s="22"/>
      <c r="AH1" s="22"/>
      <c r="AJ1" s="22"/>
      <c r="AL1" s="22"/>
      <c r="AN1" s="22"/>
      <c r="AP1" s="22"/>
      <c r="AR1" s="22"/>
      <c r="AT1" s="22"/>
      <c r="AV1" s="22"/>
      <c r="AX1" s="22"/>
      <c r="AZ1" s="22"/>
      <c r="BB1" s="22"/>
      <c r="BD1" s="22"/>
      <c r="BF1" s="22"/>
      <c r="BH1" s="22"/>
      <c r="BJ1" s="22"/>
      <c r="BL1" s="22"/>
      <c r="BN1" s="22"/>
      <c r="BP1" s="22"/>
      <c r="BR1" s="22"/>
      <c r="BT1" s="22"/>
      <c r="BV1" s="22"/>
      <c r="BX1" s="22"/>
      <c r="BZ1" s="22"/>
      <c r="CB1" s="22"/>
      <c r="CD1" s="22"/>
      <c r="CF1" s="22"/>
      <c r="CH1" s="22"/>
      <c r="CJ1" s="22"/>
      <c r="CL1" s="22"/>
      <c r="CN1" s="22"/>
      <c r="CP1" s="22"/>
      <c r="CR1" s="22"/>
      <c r="CT1" s="22"/>
      <c r="CV1" s="22"/>
      <c r="CX1" s="22"/>
      <c r="CZ1" s="22"/>
      <c r="DB1" s="22"/>
      <c r="DD1" s="22"/>
      <c r="DF1" s="22"/>
      <c r="DH1" s="22"/>
      <c r="DJ1" s="22"/>
      <c r="DL1" s="22"/>
      <c r="DN1" s="22"/>
      <c r="DP1" s="22"/>
      <c r="DR1" s="22"/>
      <c r="DT1" s="22"/>
      <c r="DV1" s="22"/>
      <c r="DX1" s="22"/>
      <c r="DZ1" s="22"/>
      <c r="EB1" s="22"/>
      <c r="ED1" s="22"/>
      <c r="EF1" s="22"/>
      <c r="EH1" s="22"/>
      <c r="EJ1" s="22"/>
      <c r="EL1" s="22"/>
      <c r="EN1" s="22"/>
      <c r="EP1" s="22"/>
      <c r="ER1" s="22"/>
      <c r="ET1" s="22"/>
      <c r="EV1" s="22"/>
      <c r="EX1" s="22"/>
      <c r="EZ1" s="22"/>
      <c r="FB1" s="22"/>
      <c r="FD1" s="22"/>
      <c r="FF1" s="22"/>
      <c r="FH1" s="22"/>
      <c r="FJ1" s="22"/>
      <c r="FL1" s="22"/>
      <c r="FN1" s="22"/>
      <c r="FP1" s="22"/>
      <c r="FR1" s="22"/>
      <c r="FT1" s="22"/>
      <c r="FV1" s="22"/>
      <c r="FX1" s="22"/>
      <c r="FZ1" s="22"/>
      <c r="GB1" s="22"/>
      <c r="GD1" s="22"/>
      <c r="GF1" s="22"/>
      <c r="GH1" s="22"/>
      <c r="GJ1" s="22"/>
      <c r="GL1" s="22"/>
      <c r="GN1" s="22"/>
      <c r="GP1" s="22"/>
      <c r="GR1" s="22"/>
      <c r="GT1" s="22"/>
      <c r="GV1" s="22"/>
      <c r="GX1" s="22"/>
      <c r="GZ1" s="22"/>
      <c r="HB1" s="22"/>
      <c r="HD1" s="22"/>
      <c r="HF1" s="22"/>
      <c r="HH1" s="22"/>
      <c r="HJ1" s="22"/>
      <c r="HL1" s="22"/>
      <c r="HN1" s="22"/>
      <c r="HP1" s="22"/>
      <c r="HR1" s="22"/>
      <c r="HT1" s="22"/>
      <c r="HV1" s="22"/>
      <c r="HX1" s="22"/>
      <c r="HZ1" s="22"/>
      <c r="IB1" s="22"/>
      <c r="ID1" s="22"/>
      <c r="IF1" s="22"/>
      <c r="IH1" s="22"/>
      <c r="IJ1" s="22"/>
      <c r="IL1" s="22"/>
      <c r="IN1" s="22"/>
      <c r="IP1" s="22"/>
      <c r="IR1" s="22"/>
      <c r="IT1" s="22"/>
      <c r="IV1" s="22"/>
      <c r="IX1" s="22"/>
      <c r="IZ1" s="22"/>
      <c r="JB1" s="22"/>
      <c r="JD1" s="22"/>
      <c r="JF1" s="22"/>
      <c r="JH1" s="22"/>
      <c r="JJ1" s="22"/>
      <c r="JL1" s="22"/>
      <c r="JN1" s="22"/>
      <c r="JP1" s="22"/>
      <c r="JR1" s="22"/>
      <c r="JT1" s="22"/>
      <c r="JV1" s="22"/>
      <c r="JX1" s="22"/>
      <c r="JZ1" s="22"/>
      <c r="KB1" s="22"/>
      <c r="KD1" s="22"/>
      <c r="KF1" s="22"/>
      <c r="KH1" s="22"/>
      <c r="KJ1" s="22"/>
      <c r="KL1" s="22"/>
      <c r="KN1" s="22"/>
      <c r="KP1" s="22"/>
      <c r="KR1" s="22"/>
      <c r="KT1" s="22"/>
      <c r="KV1" s="22"/>
      <c r="KX1" s="22"/>
      <c r="KZ1" s="22"/>
      <c r="LB1" s="22"/>
      <c r="LD1" s="22"/>
      <c r="LF1" s="22"/>
      <c r="LH1" s="22"/>
      <c r="LJ1" s="22"/>
      <c r="LL1" s="22"/>
      <c r="LN1" s="22"/>
      <c r="LP1" s="22"/>
      <c r="LR1" s="22"/>
      <c r="LT1" s="22"/>
      <c r="LV1" s="22"/>
      <c r="LX1" s="22"/>
      <c r="LZ1" s="22"/>
      <c r="MB1" s="22"/>
      <c r="MD1" s="22"/>
      <c r="MF1" s="22"/>
      <c r="MH1" s="22"/>
      <c r="MJ1" s="22"/>
      <c r="ML1" s="22"/>
      <c r="MN1" s="22"/>
      <c r="MP1" s="22"/>
      <c r="MR1" s="22"/>
      <c r="MT1" s="22"/>
      <c r="MV1" s="22"/>
      <c r="MX1" s="22"/>
      <c r="MZ1" s="22"/>
      <c r="NB1" s="22"/>
      <c r="ND1" s="22"/>
      <c r="NF1" s="22"/>
      <c r="NH1" s="22"/>
      <c r="NJ1" s="22"/>
      <c r="NL1" s="22"/>
      <c r="NN1" s="22"/>
      <c r="NP1" s="22"/>
      <c r="NR1" s="22"/>
      <c r="NT1" s="22"/>
      <c r="NV1" s="22"/>
      <c r="NX1" s="22"/>
      <c r="NZ1" s="22"/>
      <c r="OB1" s="22"/>
      <c r="OD1" s="22"/>
      <c r="OF1" s="22"/>
      <c r="OH1" s="22"/>
      <c r="OJ1" s="22"/>
      <c r="OL1" s="22"/>
      <c r="ON1" s="22"/>
      <c r="OP1" s="22"/>
      <c r="OR1" s="22"/>
      <c r="OT1" s="22"/>
      <c r="OV1" s="22"/>
      <c r="OX1" s="22"/>
      <c r="OZ1" s="22"/>
      <c r="PB1" s="22"/>
      <c r="PD1" s="22"/>
      <c r="PF1" s="22"/>
      <c r="PH1" s="22"/>
      <c r="PJ1" s="22"/>
      <c r="PL1" s="22"/>
      <c r="PN1" s="22"/>
      <c r="PP1" s="22"/>
      <c r="PR1" s="22"/>
      <c r="PT1" s="22"/>
      <c r="PV1" s="22"/>
      <c r="PX1" s="22"/>
      <c r="PZ1" s="22"/>
      <c r="QB1" s="22"/>
      <c r="QD1" s="22"/>
      <c r="QF1" s="22"/>
      <c r="QH1" s="22"/>
      <c r="QJ1" s="22"/>
      <c r="QL1" s="22"/>
      <c r="QN1" s="22"/>
      <c r="QP1" s="22"/>
      <c r="QR1" s="22"/>
      <c r="QT1" s="22"/>
      <c r="QV1" s="22"/>
      <c r="QX1" s="22"/>
      <c r="QZ1" s="22"/>
      <c r="RB1" s="22"/>
      <c r="RD1" s="22"/>
      <c r="RF1" s="22"/>
      <c r="RH1" s="22"/>
      <c r="RJ1" s="22"/>
      <c r="RL1" s="22"/>
      <c r="RN1" s="22"/>
      <c r="RP1" s="22"/>
      <c r="RR1" s="22"/>
      <c r="RT1" s="22"/>
      <c r="RV1" s="22"/>
      <c r="RX1" s="22"/>
      <c r="RZ1" s="22"/>
      <c r="SB1" s="22"/>
      <c r="SD1" s="22"/>
      <c r="SF1" s="22"/>
      <c r="SH1" s="22"/>
      <c r="SJ1" s="22"/>
      <c r="SL1" s="22"/>
      <c r="SN1" s="22"/>
      <c r="SP1" s="22"/>
      <c r="SR1" s="22"/>
      <c r="ST1" s="22"/>
      <c r="SV1" s="22"/>
      <c r="SX1" s="22"/>
      <c r="SZ1" s="22"/>
      <c r="TB1" s="22"/>
      <c r="TD1" s="22"/>
      <c r="TF1" s="22"/>
      <c r="TH1" s="22"/>
      <c r="TJ1" s="22"/>
      <c r="TL1" s="22"/>
      <c r="TN1" s="22"/>
      <c r="TP1" s="22"/>
      <c r="TR1" s="22"/>
      <c r="TT1" s="22"/>
      <c r="TV1" s="22"/>
      <c r="TX1" s="22"/>
      <c r="TZ1" s="22"/>
      <c r="UB1" s="22"/>
      <c r="UD1" s="22"/>
      <c r="UF1" s="22"/>
      <c r="UH1" s="22"/>
      <c r="UJ1" s="22"/>
      <c r="UL1" s="22"/>
      <c r="UN1" s="22"/>
      <c r="UP1" s="22"/>
      <c r="UR1" s="22"/>
      <c r="UT1" s="22"/>
      <c r="UV1" s="22"/>
      <c r="UX1" s="22"/>
      <c r="UZ1" s="22"/>
      <c r="VB1" s="22"/>
      <c r="VD1" s="22"/>
      <c r="VF1" s="22"/>
      <c r="VH1" s="22"/>
      <c r="VJ1" s="22"/>
      <c r="VL1" s="22"/>
      <c r="VN1" s="22"/>
      <c r="VP1" s="22"/>
      <c r="VR1" s="22"/>
      <c r="VT1" s="22"/>
      <c r="VV1" s="22"/>
      <c r="VX1" s="22"/>
      <c r="VZ1" s="22"/>
      <c r="WB1" s="22"/>
      <c r="WD1" s="22"/>
      <c r="WF1" s="22"/>
      <c r="WH1" s="22"/>
      <c r="WJ1" s="22"/>
      <c r="WL1" s="22"/>
      <c r="WN1" s="22"/>
      <c r="WP1" s="22"/>
      <c r="WR1" s="22"/>
      <c r="WT1" s="22"/>
      <c r="WV1" s="22"/>
      <c r="WX1" s="22"/>
      <c r="WZ1" s="22"/>
      <c r="XB1" s="22"/>
      <c r="XD1" s="22"/>
      <c r="XF1" s="22"/>
      <c r="XH1" s="22"/>
      <c r="XJ1" s="22"/>
      <c r="XL1" s="22"/>
      <c r="XN1" s="22"/>
      <c r="XP1" s="22"/>
      <c r="XR1" s="22"/>
      <c r="XT1" s="22"/>
      <c r="XV1" s="22"/>
      <c r="XX1" s="22"/>
      <c r="XZ1" s="22"/>
      <c r="YB1" s="22"/>
      <c r="YD1" s="22"/>
      <c r="YF1" s="22"/>
      <c r="YH1" s="22"/>
      <c r="YJ1" s="22"/>
      <c r="YL1" s="22"/>
      <c r="YN1" s="22"/>
      <c r="YP1" s="22"/>
      <c r="YR1" s="22"/>
      <c r="YT1" s="22"/>
      <c r="YV1" s="22"/>
      <c r="YX1" s="22"/>
      <c r="YZ1" s="22"/>
      <c r="ZB1" s="22"/>
      <c r="ZD1" s="22"/>
      <c r="ZF1" s="22"/>
      <c r="ZH1" s="22"/>
      <c r="ZJ1" s="22"/>
      <c r="ZL1" s="22"/>
      <c r="ZN1" s="22"/>
      <c r="ZP1" s="22"/>
      <c r="ZR1" s="22"/>
      <c r="ZT1" s="22"/>
      <c r="ZV1" s="22"/>
      <c r="ZX1" s="22"/>
      <c r="ZZ1" s="22"/>
      <c r="AAB1" s="22"/>
      <c r="AAD1" s="22"/>
      <c r="AAF1" s="22"/>
      <c r="AAH1" s="22"/>
      <c r="AAJ1" s="22"/>
      <c r="AAL1" s="22"/>
      <c r="AAN1" s="22"/>
      <c r="AAP1" s="22"/>
      <c r="AAR1" s="22"/>
      <c r="AAT1" s="22"/>
      <c r="AAV1" s="22"/>
      <c r="AAX1" s="22"/>
      <c r="AAZ1" s="22"/>
      <c r="ABB1" s="22"/>
      <c r="ABD1" s="22"/>
      <c r="ABF1" s="22"/>
      <c r="ABH1" s="22"/>
      <c r="ABJ1" s="22"/>
      <c r="ABL1" s="22"/>
      <c r="ABN1" s="22"/>
      <c r="ABP1" s="22"/>
      <c r="ABR1" s="22"/>
      <c r="ABT1" s="22"/>
      <c r="ABV1" s="22"/>
      <c r="ABX1" s="22"/>
      <c r="ABZ1" s="22"/>
      <c r="ACB1" s="22"/>
      <c r="ACD1" s="22"/>
      <c r="ACF1" s="22"/>
      <c r="ACH1" s="22"/>
      <c r="ACJ1" s="22"/>
      <c r="ACL1" s="22"/>
      <c r="ACN1" s="22"/>
      <c r="ACP1" s="22"/>
      <c r="ACR1" s="22"/>
      <c r="ACT1" s="22"/>
      <c r="ACV1" s="22"/>
      <c r="ACX1" s="22"/>
      <c r="ACZ1" s="22"/>
      <c r="ADB1" s="22"/>
      <c r="ADD1" s="22"/>
      <c r="ADF1" s="22"/>
      <c r="ADH1" s="22"/>
      <c r="ADJ1" s="22"/>
      <c r="ADL1" s="22"/>
      <c r="ADN1" s="22"/>
      <c r="ADP1" s="22"/>
      <c r="ADR1" s="22"/>
      <c r="ADT1" s="22"/>
      <c r="ADV1" s="22"/>
      <c r="ADX1" s="22"/>
      <c r="ADZ1" s="22"/>
      <c r="AEB1" s="22"/>
      <c r="AED1" s="22"/>
      <c r="AEF1" s="22"/>
      <c r="AEH1" s="22"/>
      <c r="AEJ1" s="22"/>
      <c r="AEL1" s="22"/>
      <c r="AEN1" s="22"/>
      <c r="AEP1" s="22"/>
      <c r="AER1" s="22"/>
      <c r="AET1" s="22"/>
      <c r="AEV1" s="22"/>
      <c r="AEX1" s="22"/>
      <c r="AEZ1" s="22"/>
      <c r="AFB1" s="22"/>
      <c r="AFD1" s="22"/>
      <c r="AFF1" s="22"/>
      <c r="AFH1" s="22"/>
      <c r="AFJ1" s="22"/>
      <c r="AFL1" s="22"/>
      <c r="AFN1" s="22"/>
      <c r="AFP1" s="22"/>
      <c r="AFR1" s="22"/>
      <c r="AFT1" s="22"/>
      <c r="AFV1" s="22"/>
      <c r="AFX1" s="22"/>
      <c r="AFZ1" s="22"/>
      <c r="AGB1" s="22"/>
      <c r="AGD1" s="22"/>
      <c r="AGF1" s="22"/>
      <c r="AGH1" s="22"/>
      <c r="AGJ1" s="22"/>
      <c r="AGL1" s="22"/>
      <c r="AGN1" s="22"/>
      <c r="AGP1" s="22"/>
      <c r="AGR1" s="22"/>
      <c r="AGT1" s="22"/>
      <c r="AGV1" s="22"/>
      <c r="AGX1" s="22"/>
      <c r="AGZ1" s="22"/>
      <c r="AHB1" s="22"/>
      <c r="AHD1" s="22"/>
      <c r="AHF1" s="22"/>
      <c r="AHH1" s="22"/>
      <c r="AHJ1" s="22"/>
      <c r="AHL1" s="22"/>
      <c r="AHN1" s="22"/>
      <c r="AHP1" s="22"/>
      <c r="AHR1" s="22"/>
      <c r="AHT1" s="22"/>
      <c r="AHV1" s="22"/>
      <c r="AHX1" s="22"/>
      <c r="AHZ1" s="22"/>
      <c r="AIB1" s="22"/>
      <c r="AID1" s="22"/>
      <c r="AIF1" s="22"/>
      <c r="AIH1" s="22"/>
      <c r="AIJ1" s="22"/>
      <c r="AIL1" s="22"/>
      <c r="AIN1" s="22"/>
      <c r="AIP1" s="22"/>
      <c r="AIR1" s="22"/>
      <c r="AIT1" s="22"/>
      <c r="AIV1" s="22"/>
      <c r="AIX1" s="22"/>
      <c r="AIZ1" s="22"/>
      <c r="AJB1" s="22"/>
      <c r="AJD1" s="22"/>
      <c r="AJF1" s="22"/>
      <c r="AJH1" s="22"/>
      <c r="AJJ1" s="22"/>
      <c r="AJL1" s="22"/>
      <c r="AJN1" s="22"/>
      <c r="AJP1" s="22"/>
      <c r="AJR1" s="22"/>
      <c r="AJT1" s="22"/>
      <c r="AJV1" s="22"/>
      <c r="AJX1" s="22"/>
      <c r="AJZ1" s="22"/>
      <c r="AKB1" s="22"/>
      <c r="AKD1" s="22"/>
      <c r="AKF1" s="22"/>
      <c r="AKH1" s="22"/>
      <c r="AKJ1" s="22"/>
      <c r="AKL1" s="22"/>
      <c r="AKN1" s="22"/>
      <c r="AKP1" s="22"/>
      <c r="AKR1" s="22"/>
      <c r="AKT1" s="22"/>
      <c r="AKV1" s="22"/>
      <c r="AKX1" s="22"/>
      <c r="AKZ1" s="22"/>
      <c r="ALB1" s="22"/>
      <c r="ALD1" s="22"/>
      <c r="ALF1" s="22"/>
      <c r="ALH1" s="22"/>
      <c r="ALJ1" s="22"/>
      <c r="ALL1" s="22"/>
      <c r="ALN1" s="22"/>
      <c r="ALP1" s="22"/>
      <c r="ALR1" s="22"/>
      <c r="ALT1" s="22"/>
      <c r="ALV1" s="22"/>
      <c r="ALX1" s="22"/>
      <c r="ALZ1" s="22"/>
      <c r="AMB1" s="22"/>
      <c r="AMD1" s="22"/>
      <c r="AMF1" s="22"/>
      <c r="AMH1" s="22"/>
      <c r="AMJ1" s="22"/>
      <c r="AML1" s="22"/>
      <c r="AMN1" s="22"/>
      <c r="AMP1" s="22"/>
      <c r="AMR1" s="22"/>
      <c r="AMT1" s="22"/>
      <c r="AMV1" s="22"/>
      <c r="AMX1" s="22"/>
      <c r="AMZ1" s="22"/>
      <c r="ANB1" s="22"/>
      <c r="AND1" s="22"/>
      <c r="ANF1" s="22"/>
      <c r="ANH1" s="22"/>
      <c r="ANJ1" s="22"/>
      <c r="ANL1" s="22"/>
      <c r="ANN1" s="22"/>
      <c r="ANP1" s="22"/>
      <c r="ANR1" s="22"/>
      <c r="ANT1" s="22"/>
      <c r="ANV1" s="22"/>
      <c r="ANX1" s="22"/>
      <c r="ANZ1" s="22"/>
      <c r="AOB1" s="22"/>
      <c r="AOD1" s="22"/>
      <c r="AOF1" s="22"/>
      <c r="AOH1" s="22"/>
      <c r="AOJ1" s="22"/>
      <c r="AOL1" s="22"/>
      <c r="AON1" s="22"/>
      <c r="AOP1" s="22"/>
      <c r="AOR1" s="22"/>
      <c r="AOT1" s="22"/>
      <c r="AOV1" s="22"/>
      <c r="AOX1" s="22"/>
      <c r="AOZ1" s="22"/>
      <c r="APB1" s="22"/>
      <c r="APD1" s="22"/>
      <c r="APF1" s="22"/>
      <c r="APH1" s="22"/>
      <c r="APJ1" s="22"/>
      <c r="APL1" s="22"/>
      <c r="APN1" s="22"/>
      <c r="APP1" s="22"/>
      <c r="APR1" s="22"/>
      <c r="APT1" s="22"/>
      <c r="APV1" s="22"/>
      <c r="APX1" s="22"/>
      <c r="APZ1" s="22"/>
      <c r="AQB1" s="22"/>
      <c r="AQD1" s="22"/>
      <c r="AQF1" s="22"/>
      <c r="AQH1" s="22"/>
      <c r="AQJ1" s="22"/>
      <c r="AQL1" s="22"/>
      <c r="AQN1" s="22"/>
      <c r="AQP1" s="22"/>
      <c r="AQR1" s="22"/>
      <c r="AQT1" s="22"/>
      <c r="AQV1" s="22"/>
      <c r="AQX1" s="22"/>
      <c r="AQZ1" s="22"/>
      <c r="ARB1" s="22"/>
      <c r="ARD1" s="22"/>
      <c r="ARF1" s="22"/>
      <c r="ARH1" s="22"/>
      <c r="ARJ1" s="22"/>
      <c r="ARL1" s="22"/>
      <c r="ARN1" s="22"/>
      <c r="ARP1" s="22"/>
      <c r="ARR1" s="22"/>
      <c r="ART1" s="22"/>
      <c r="ARV1" s="22"/>
      <c r="ARX1" s="22"/>
      <c r="ARZ1" s="22"/>
      <c r="ASB1" s="22"/>
      <c r="ASD1" s="22"/>
      <c r="ASF1" s="22"/>
      <c r="ASH1" s="22"/>
      <c r="ASJ1" s="22"/>
      <c r="ASL1" s="22"/>
      <c r="ASN1" s="22"/>
      <c r="ASP1" s="22"/>
      <c r="ASR1" s="22"/>
      <c r="AST1" s="22"/>
      <c r="ASV1" s="22"/>
      <c r="ASX1" s="22"/>
      <c r="ASZ1" s="22"/>
      <c r="ATB1" s="22"/>
      <c r="ATD1" s="22"/>
      <c r="ATF1" s="22"/>
      <c r="ATH1" s="22"/>
      <c r="ATJ1" s="22"/>
      <c r="ATL1" s="22"/>
      <c r="ATN1" s="22"/>
      <c r="ATP1" s="22"/>
      <c r="ATR1" s="22"/>
      <c r="ATT1" s="22"/>
      <c r="ATV1" s="22"/>
      <c r="ATX1" s="22"/>
      <c r="ATZ1" s="22"/>
      <c r="AUB1" s="22"/>
      <c r="AUD1" s="22"/>
      <c r="AUF1" s="22"/>
      <c r="AUH1" s="22"/>
      <c r="AUJ1" s="22"/>
      <c r="AUL1" s="22"/>
      <c r="AUN1" s="22"/>
      <c r="AUP1" s="22"/>
      <c r="AUR1" s="22"/>
      <c r="AUT1" s="22"/>
      <c r="AUV1" s="22"/>
      <c r="AUX1" s="22"/>
      <c r="AUZ1" s="22"/>
      <c r="AVB1" s="22"/>
      <c r="AVD1" s="22"/>
      <c r="AVF1" s="22"/>
      <c r="AVH1" s="22"/>
      <c r="AVJ1" s="22"/>
      <c r="AVL1" s="22"/>
      <c r="AVN1" s="22"/>
      <c r="AVP1" s="22"/>
      <c r="AVR1" s="22"/>
      <c r="AVT1" s="22"/>
      <c r="AVV1" s="22"/>
      <c r="AVX1" s="22"/>
      <c r="AVZ1" s="22"/>
      <c r="AWB1" s="22"/>
      <c r="AWD1" s="22"/>
      <c r="AWF1" s="22"/>
      <c r="AWH1" s="22"/>
      <c r="AWJ1" s="22"/>
      <c r="AWL1" s="22"/>
      <c r="AWN1" s="22"/>
      <c r="AWP1" s="22"/>
      <c r="AWR1" s="22"/>
      <c r="AWT1" s="22"/>
      <c r="AWV1" s="22"/>
      <c r="AWX1" s="22"/>
      <c r="AWZ1" s="22"/>
      <c r="AXB1" s="22"/>
      <c r="AXD1" s="22"/>
      <c r="AXF1" s="22"/>
      <c r="AXH1" s="22"/>
      <c r="AXJ1" s="22"/>
      <c r="AXL1" s="22"/>
      <c r="AXN1" s="22"/>
      <c r="AXP1" s="22"/>
      <c r="AXR1" s="22"/>
      <c r="AXT1" s="22"/>
      <c r="AXV1" s="22"/>
      <c r="AXX1" s="22"/>
      <c r="AXZ1" s="22"/>
      <c r="AYB1" s="22"/>
      <c r="AYD1" s="22"/>
      <c r="AYF1" s="22"/>
      <c r="AYH1" s="22"/>
      <c r="AYJ1" s="22"/>
      <c r="AYL1" s="22"/>
      <c r="AYN1" s="22"/>
      <c r="AYP1" s="22"/>
      <c r="AYR1" s="22"/>
      <c r="AYT1" s="22"/>
      <c r="AYV1" s="22"/>
      <c r="AYX1" s="22"/>
      <c r="AYZ1" s="22"/>
      <c r="AZB1" s="22"/>
      <c r="AZD1" s="22"/>
      <c r="AZF1" s="22"/>
      <c r="AZH1" s="22"/>
      <c r="AZJ1" s="22"/>
      <c r="AZL1" s="22"/>
      <c r="AZN1" s="22"/>
      <c r="AZP1" s="22"/>
      <c r="AZR1" s="22"/>
      <c r="AZT1" s="22"/>
      <c r="AZV1" s="22"/>
      <c r="AZX1" s="22"/>
      <c r="AZZ1" s="22"/>
      <c r="BAB1" s="22"/>
      <c r="BAD1" s="22"/>
      <c r="BAF1" s="22"/>
      <c r="BAH1" s="22"/>
      <c r="BAJ1" s="22"/>
      <c r="BAL1" s="22"/>
      <c r="BAN1" s="22"/>
      <c r="BAP1" s="22"/>
      <c r="BAR1" s="22"/>
      <c r="BAT1" s="22"/>
      <c r="BAV1" s="22"/>
      <c r="BAX1" s="22"/>
      <c r="BAZ1" s="22"/>
      <c r="BBB1" s="22"/>
      <c r="BBD1" s="22"/>
      <c r="BBF1" s="22"/>
      <c r="BBH1" s="22"/>
      <c r="BBJ1" s="22"/>
      <c r="BBL1" s="22"/>
      <c r="BBN1" s="22"/>
      <c r="BBP1" s="22"/>
      <c r="BBR1" s="22"/>
      <c r="BBT1" s="22"/>
      <c r="BBV1" s="22"/>
      <c r="BBX1" s="22"/>
      <c r="BBZ1" s="22"/>
      <c r="BCB1" s="22"/>
      <c r="BCD1" s="22"/>
      <c r="BCF1" s="22"/>
      <c r="BCH1" s="22"/>
      <c r="BCJ1" s="22"/>
      <c r="BCL1" s="22"/>
      <c r="BCN1" s="22"/>
      <c r="BCP1" s="22"/>
      <c r="BCR1" s="22"/>
      <c r="BCT1" s="22"/>
      <c r="BCV1" s="22"/>
      <c r="BCX1" s="22"/>
      <c r="BCZ1" s="22"/>
      <c r="BDB1" s="22"/>
      <c r="BDD1" s="22"/>
      <c r="BDF1" s="22"/>
      <c r="BDH1" s="22"/>
      <c r="BDJ1" s="22"/>
      <c r="BDL1" s="22"/>
      <c r="BDN1" s="22"/>
      <c r="BDP1" s="22"/>
      <c r="BDR1" s="22"/>
      <c r="BDT1" s="22"/>
      <c r="BDV1" s="22"/>
      <c r="BDX1" s="22"/>
      <c r="BDZ1" s="22"/>
      <c r="BEB1" s="22"/>
      <c r="BED1" s="22"/>
      <c r="BEF1" s="22"/>
      <c r="BEH1" s="22"/>
      <c r="BEJ1" s="22"/>
      <c r="BEL1" s="22"/>
      <c r="BEN1" s="22"/>
      <c r="BEP1" s="22"/>
      <c r="BER1" s="22"/>
      <c r="BET1" s="22"/>
      <c r="BEV1" s="22"/>
      <c r="BEX1" s="22"/>
      <c r="BEZ1" s="22"/>
      <c r="BFB1" s="22"/>
      <c r="BFD1" s="22"/>
      <c r="BFF1" s="22"/>
      <c r="BFH1" s="22"/>
      <c r="BFJ1" s="22"/>
      <c r="BFL1" s="22"/>
      <c r="BFN1" s="22"/>
      <c r="BFP1" s="22"/>
      <c r="BFR1" s="22"/>
      <c r="BFT1" s="22"/>
      <c r="BFV1" s="22"/>
      <c r="BFX1" s="22"/>
      <c r="BFZ1" s="22"/>
      <c r="BGB1" s="22"/>
      <c r="BGD1" s="22"/>
      <c r="BGF1" s="22"/>
      <c r="BGH1" s="22"/>
      <c r="BGJ1" s="22"/>
      <c r="BGL1" s="22"/>
      <c r="BGN1" s="22"/>
      <c r="BGP1" s="22"/>
      <c r="BGR1" s="22"/>
      <c r="BGT1" s="22"/>
      <c r="BGV1" s="22"/>
      <c r="BGX1" s="22"/>
      <c r="BGZ1" s="22"/>
      <c r="BHB1" s="22"/>
      <c r="BHD1" s="22"/>
      <c r="BHF1" s="22"/>
      <c r="BHH1" s="22"/>
      <c r="BHJ1" s="22"/>
      <c r="BHL1" s="22"/>
      <c r="BHN1" s="22"/>
      <c r="BHP1" s="22"/>
      <c r="BHR1" s="22"/>
      <c r="BHT1" s="22"/>
      <c r="BHV1" s="22"/>
      <c r="BHX1" s="22"/>
      <c r="BHZ1" s="22"/>
      <c r="BIB1" s="22"/>
      <c r="BID1" s="22"/>
      <c r="BIF1" s="22"/>
      <c r="BIH1" s="22"/>
      <c r="BIJ1" s="22"/>
      <c r="BIL1" s="22"/>
      <c r="BIN1" s="22"/>
      <c r="BIP1" s="22"/>
      <c r="BIR1" s="22"/>
      <c r="BIT1" s="22"/>
      <c r="BIV1" s="22"/>
      <c r="BIX1" s="22"/>
      <c r="BIZ1" s="22"/>
      <c r="BJB1" s="22"/>
      <c r="BJD1" s="22"/>
      <c r="BJF1" s="22"/>
      <c r="BJH1" s="22"/>
      <c r="BJJ1" s="22"/>
      <c r="BJL1" s="22"/>
      <c r="BJN1" s="22"/>
      <c r="BJP1" s="22"/>
      <c r="BJR1" s="22"/>
      <c r="BJT1" s="22"/>
      <c r="BJV1" s="22"/>
      <c r="BJX1" s="22"/>
      <c r="BJZ1" s="22"/>
      <c r="BKB1" s="22"/>
      <c r="BKD1" s="22"/>
      <c r="BKF1" s="22"/>
      <c r="BKH1" s="22"/>
      <c r="BKJ1" s="22"/>
      <c r="BKL1" s="22"/>
      <c r="BKN1" s="22"/>
      <c r="BKP1" s="22"/>
      <c r="BKR1" s="22"/>
      <c r="BKT1" s="22"/>
      <c r="BKV1" s="22"/>
      <c r="BKX1" s="22"/>
      <c r="BKZ1" s="22"/>
      <c r="BLB1" s="22"/>
      <c r="BLD1" s="22"/>
      <c r="BLF1" s="22"/>
      <c r="BLH1" s="22"/>
      <c r="BLJ1" s="22"/>
      <c r="BLL1" s="22"/>
      <c r="BLN1" s="22"/>
      <c r="BLP1" s="22"/>
      <c r="BLR1" s="22"/>
      <c r="BLT1" s="22"/>
      <c r="BLV1" s="22"/>
      <c r="BLX1" s="22"/>
      <c r="BLZ1" s="22"/>
      <c r="BMB1" s="22"/>
      <c r="BMD1" s="22"/>
      <c r="BMF1" s="22"/>
      <c r="BMH1" s="22"/>
      <c r="BMJ1" s="22"/>
      <c r="BML1" s="22"/>
      <c r="BMN1" s="22"/>
      <c r="BMP1" s="22"/>
      <c r="BMR1" s="22"/>
      <c r="BMT1" s="22"/>
      <c r="BMV1" s="22"/>
      <c r="BMX1" s="22"/>
      <c r="BMZ1" s="22"/>
      <c r="BNB1" s="22"/>
      <c r="BND1" s="22"/>
      <c r="BNF1" s="22"/>
      <c r="BNH1" s="22"/>
      <c r="BNJ1" s="22"/>
      <c r="BNL1" s="22"/>
      <c r="BNN1" s="22"/>
      <c r="BNP1" s="22"/>
      <c r="BNR1" s="22"/>
      <c r="BNT1" s="22"/>
      <c r="BNV1" s="22"/>
      <c r="BNX1" s="22"/>
      <c r="BNZ1" s="22"/>
      <c r="BOB1" s="22"/>
      <c r="BOD1" s="22"/>
      <c r="BOF1" s="22"/>
      <c r="BOH1" s="22"/>
      <c r="BOJ1" s="22"/>
      <c r="BOL1" s="22"/>
      <c r="BON1" s="22"/>
      <c r="BOP1" s="22"/>
      <c r="BOR1" s="22"/>
      <c r="BOT1" s="22"/>
      <c r="BOV1" s="22"/>
      <c r="BOX1" s="22"/>
      <c r="BOZ1" s="22"/>
      <c r="BPB1" s="22"/>
      <c r="BPD1" s="22"/>
      <c r="BPF1" s="22"/>
      <c r="BPH1" s="22"/>
      <c r="BPJ1" s="22"/>
      <c r="BPL1" s="22"/>
      <c r="BPN1" s="22"/>
      <c r="BPP1" s="22"/>
      <c r="BPR1" s="22"/>
      <c r="BPT1" s="22"/>
      <c r="BPV1" s="22"/>
      <c r="BPX1" s="22"/>
      <c r="BPZ1" s="22"/>
      <c r="BQB1" s="22"/>
      <c r="BQD1" s="22"/>
      <c r="BQF1" s="22"/>
      <c r="BQH1" s="22"/>
      <c r="BQJ1" s="22"/>
      <c r="BQL1" s="22"/>
      <c r="BQN1" s="22"/>
      <c r="BQP1" s="22"/>
      <c r="BQR1" s="22"/>
      <c r="BQT1" s="22"/>
      <c r="BQV1" s="22"/>
      <c r="BQX1" s="22"/>
      <c r="BQZ1" s="22"/>
      <c r="BRB1" s="22"/>
      <c r="BRD1" s="22"/>
      <c r="BRF1" s="22"/>
      <c r="BRH1" s="22"/>
      <c r="BRJ1" s="22"/>
      <c r="BRL1" s="22"/>
      <c r="BRN1" s="22"/>
      <c r="BRP1" s="22"/>
      <c r="BRR1" s="22"/>
      <c r="BRT1" s="22"/>
      <c r="BRV1" s="22"/>
      <c r="BRX1" s="22"/>
      <c r="BRZ1" s="22"/>
      <c r="BSB1" s="22"/>
      <c r="BSD1" s="22"/>
      <c r="BSF1" s="22"/>
      <c r="BSH1" s="22"/>
      <c r="BSJ1" s="22"/>
      <c r="BSL1" s="22"/>
      <c r="BSN1" s="22"/>
      <c r="BSP1" s="22"/>
      <c r="BSR1" s="22"/>
      <c r="BST1" s="22"/>
      <c r="BSV1" s="22"/>
      <c r="BSX1" s="22"/>
      <c r="BSZ1" s="22"/>
      <c r="BTB1" s="22"/>
      <c r="BTD1" s="22"/>
      <c r="BTF1" s="22"/>
      <c r="BTH1" s="22"/>
      <c r="BTJ1" s="22"/>
      <c r="BTL1" s="22"/>
      <c r="BTN1" s="22"/>
      <c r="BTP1" s="22"/>
      <c r="BTR1" s="22"/>
      <c r="BTT1" s="22"/>
      <c r="BTV1" s="22"/>
      <c r="BTX1" s="22"/>
      <c r="BTZ1" s="22"/>
      <c r="BUB1" s="22"/>
      <c r="BUD1" s="22"/>
      <c r="BUF1" s="22"/>
      <c r="BUH1" s="22"/>
      <c r="BUJ1" s="22"/>
      <c r="BUL1" s="22"/>
      <c r="BUN1" s="22"/>
      <c r="BUP1" s="22"/>
      <c r="BUR1" s="22"/>
      <c r="BUT1" s="22"/>
      <c r="BUV1" s="22"/>
      <c r="BUX1" s="22"/>
      <c r="BUZ1" s="22"/>
      <c r="BVB1" s="22"/>
      <c r="BVD1" s="22"/>
      <c r="BVF1" s="22"/>
      <c r="BVH1" s="22"/>
      <c r="BVJ1" s="22"/>
      <c r="BVL1" s="22"/>
      <c r="BVN1" s="22"/>
      <c r="BVP1" s="22"/>
      <c r="BVR1" s="22"/>
      <c r="BVT1" s="22"/>
      <c r="BVV1" s="22"/>
      <c r="BVX1" s="22"/>
      <c r="BVZ1" s="22"/>
      <c r="BWB1" s="22"/>
      <c r="BWD1" s="22"/>
      <c r="BWF1" s="22"/>
      <c r="BWH1" s="22"/>
      <c r="BWJ1" s="22"/>
      <c r="BWL1" s="22"/>
      <c r="BWN1" s="22"/>
      <c r="BWP1" s="22"/>
      <c r="BWR1" s="22"/>
      <c r="BWT1" s="22"/>
      <c r="BWV1" s="22"/>
      <c r="BWX1" s="22"/>
      <c r="BWZ1" s="22"/>
      <c r="BXB1" s="22"/>
      <c r="BXD1" s="22"/>
      <c r="BXF1" s="22"/>
      <c r="BXH1" s="22"/>
      <c r="BXJ1" s="22"/>
      <c r="BXL1" s="22"/>
      <c r="BXN1" s="22"/>
      <c r="BXP1" s="22"/>
      <c r="BXR1" s="22"/>
      <c r="BXT1" s="22"/>
      <c r="BXV1" s="22"/>
      <c r="BXX1" s="22"/>
      <c r="BXZ1" s="22"/>
      <c r="BYB1" s="22"/>
      <c r="BYD1" s="22"/>
      <c r="BYF1" s="22"/>
      <c r="BYH1" s="22"/>
      <c r="BYJ1" s="22"/>
      <c r="BYL1" s="22"/>
      <c r="BYN1" s="22"/>
      <c r="BYP1" s="22"/>
      <c r="BYR1" s="22"/>
      <c r="BYT1" s="22"/>
      <c r="BYV1" s="22"/>
      <c r="BYX1" s="22"/>
      <c r="BYZ1" s="22"/>
      <c r="BZB1" s="22"/>
      <c r="BZD1" s="22"/>
      <c r="BZF1" s="22"/>
      <c r="BZH1" s="22"/>
      <c r="BZJ1" s="22"/>
      <c r="BZL1" s="22"/>
      <c r="BZN1" s="22"/>
      <c r="BZP1" s="22"/>
      <c r="BZR1" s="22"/>
      <c r="BZT1" s="22"/>
      <c r="BZV1" s="22"/>
      <c r="BZX1" s="22"/>
      <c r="BZZ1" s="22"/>
      <c r="CAB1" s="22"/>
      <c r="CAD1" s="22"/>
      <c r="CAF1" s="22"/>
      <c r="CAH1" s="22"/>
      <c r="CAJ1" s="22"/>
      <c r="CAL1" s="22"/>
      <c r="CAN1" s="22"/>
      <c r="CAP1" s="22"/>
      <c r="CAR1" s="22"/>
      <c r="CAT1" s="22"/>
      <c r="CAV1" s="22"/>
      <c r="CAX1" s="22"/>
      <c r="CAZ1" s="22"/>
      <c r="CBB1" s="22"/>
      <c r="CBD1" s="22"/>
      <c r="CBF1" s="22"/>
      <c r="CBH1" s="22"/>
      <c r="CBJ1" s="22"/>
      <c r="CBL1" s="22"/>
      <c r="CBN1" s="22"/>
      <c r="CBP1" s="22"/>
      <c r="CBR1" s="22"/>
      <c r="CBT1" s="22"/>
      <c r="CBV1" s="22"/>
      <c r="CBX1" s="22"/>
      <c r="CBZ1" s="22"/>
      <c r="CCB1" s="22"/>
      <c r="CCD1" s="22"/>
      <c r="CCF1" s="22"/>
      <c r="CCH1" s="22"/>
      <c r="CCJ1" s="22"/>
      <c r="CCL1" s="22"/>
      <c r="CCN1" s="22"/>
      <c r="CCP1" s="22"/>
      <c r="CCR1" s="22"/>
      <c r="CCT1" s="22"/>
      <c r="CCV1" s="22"/>
      <c r="CCX1" s="22"/>
      <c r="CCZ1" s="22"/>
      <c r="CDB1" s="22"/>
      <c r="CDD1" s="22"/>
      <c r="CDF1" s="22"/>
      <c r="CDH1" s="22"/>
      <c r="CDJ1" s="22"/>
      <c r="CDL1" s="22"/>
      <c r="CDN1" s="22"/>
      <c r="CDP1" s="22"/>
      <c r="CDR1" s="22"/>
      <c r="CDT1" s="22"/>
      <c r="CDV1" s="22"/>
      <c r="CDX1" s="22"/>
      <c r="CDZ1" s="22"/>
      <c r="CEB1" s="22"/>
      <c r="CED1" s="22"/>
      <c r="CEF1" s="22"/>
      <c r="CEH1" s="22"/>
      <c r="CEJ1" s="22"/>
      <c r="CEL1" s="22"/>
      <c r="CEN1" s="22"/>
      <c r="CEP1" s="22"/>
      <c r="CER1" s="22"/>
      <c r="CET1" s="22"/>
      <c r="CEV1" s="22"/>
      <c r="CEX1" s="22"/>
      <c r="CEZ1" s="22"/>
      <c r="CFB1" s="22"/>
      <c r="CFD1" s="22"/>
      <c r="CFF1" s="22"/>
      <c r="CFH1" s="22"/>
      <c r="CFJ1" s="22"/>
      <c r="CFL1" s="22"/>
      <c r="CFN1" s="22"/>
      <c r="CFP1" s="22"/>
      <c r="CFR1" s="22"/>
      <c r="CFT1" s="22"/>
      <c r="CFV1" s="22"/>
      <c r="CFX1" s="22"/>
      <c r="CFZ1" s="22"/>
      <c r="CGB1" s="22"/>
      <c r="CGD1" s="22"/>
      <c r="CGF1" s="22"/>
      <c r="CGH1" s="22"/>
      <c r="CGJ1" s="22"/>
      <c r="CGL1" s="22"/>
      <c r="CGN1" s="22"/>
      <c r="CGP1" s="22"/>
      <c r="CGR1" s="22"/>
      <c r="CGT1" s="22"/>
      <c r="CGV1" s="22"/>
      <c r="CGX1" s="22"/>
      <c r="CGZ1" s="22"/>
      <c r="CHB1" s="22"/>
      <c r="CHD1" s="22"/>
      <c r="CHF1" s="22"/>
      <c r="CHH1" s="22"/>
      <c r="CHJ1" s="22"/>
      <c r="CHL1" s="22"/>
      <c r="CHN1" s="22"/>
      <c r="CHP1" s="22"/>
      <c r="CHR1" s="22"/>
      <c r="CHT1" s="22"/>
      <c r="CHV1" s="22"/>
      <c r="CHX1" s="22"/>
      <c r="CHZ1" s="22"/>
      <c r="CIB1" s="22"/>
      <c r="CID1" s="22"/>
      <c r="CIF1" s="22"/>
      <c r="CIH1" s="22"/>
      <c r="CIJ1" s="22"/>
      <c r="CIL1" s="22"/>
      <c r="CIN1" s="22"/>
      <c r="CIP1" s="22"/>
      <c r="CIR1" s="22"/>
      <c r="CIT1" s="22"/>
      <c r="CIV1" s="22"/>
      <c r="CIX1" s="22"/>
      <c r="CIZ1" s="22"/>
      <c r="CJB1" s="22"/>
      <c r="CJD1" s="22"/>
      <c r="CJF1" s="22"/>
      <c r="CJH1" s="22"/>
      <c r="CJJ1" s="22"/>
      <c r="CJL1" s="22"/>
      <c r="CJN1" s="22"/>
      <c r="CJP1" s="22"/>
      <c r="CJR1" s="22"/>
      <c r="CJT1" s="22"/>
      <c r="CJV1" s="22"/>
      <c r="CJX1" s="22"/>
      <c r="CJZ1" s="22"/>
      <c r="CKB1" s="22"/>
      <c r="CKD1" s="22"/>
      <c r="CKF1" s="22"/>
      <c r="CKH1" s="22"/>
      <c r="CKJ1" s="22"/>
      <c r="CKL1" s="22"/>
      <c r="CKN1" s="22"/>
      <c r="CKP1" s="22"/>
      <c r="CKR1" s="22"/>
      <c r="CKT1" s="22"/>
      <c r="CKV1" s="22"/>
      <c r="CKX1" s="22"/>
      <c r="CKZ1" s="22"/>
      <c r="CLB1" s="22"/>
      <c r="CLD1" s="22"/>
      <c r="CLF1" s="22"/>
      <c r="CLH1" s="22"/>
      <c r="CLJ1" s="22"/>
      <c r="CLL1" s="22"/>
      <c r="CLN1" s="22"/>
      <c r="CLP1" s="22"/>
      <c r="CLR1" s="22"/>
      <c r="CLT1" s="22"/>
      <c r="CLV1" s="22"/>
      <c r="CLX1" s="22"/>
      <c r="CLZ1" s="22"/>
      <c r="CMB1" s="22"/>
      <c r="CMD1" s="22"/>
      <c r="CMF1" s="22"/>
      <c r="CMH1" s="22"/>
      <c r="CMJ1" s="22"/>
      <c r="CML1" s="22"/>
      <c r="CMN1" s="22"/>
      <c r="CMP1" s="22"/>
      <c r="CMR1" s="22"/>
      <c r="CMT1" s="22"/>
      <c r="CMV1" s="22"/>
      <c r="CMX1" s="22"/>
      <c r="CMZ1" s="22"/>
      <c r="CNB1" s="22"/>
      <c r="CND1" s="22"/>
      <c r="CNF1" s="22"/>
      <c r="CNH1" s="22"/>
      <c r="CNJ1" s="22"/>
      <c r="CNL1" s="22"/>
      <c r="CNN1" s="22"/>
      <c r="CNP1" s="22"/>
      <c r="CNR1" s="22"/>
      <c r="CNT1" s="22"/>
      <c r="CNV1" s="22"/>
      <c r="CNX1" s="22"/>
      <c r="CNZ1" s="22"/>
      <c r="COB1" s="22"/>
      <c r="COD1" s="22"/>
      <c r="COF1" s="22"/>
      <c r="COH1" s="22"/>
      <c r="COJ1" s="22"/>
      <c r="COL1" s="22"/>
      <c r="CON1" s="22"/>
      <c r="COP1" s="22"/>
      <c r="COR1" s="22"/>
      <c r="COT1" s="22"/>
      <c r="COV1" s="22"/>
      <c r="COX1" s="22"/>
      <c r="COZ1" s="22"/>
      <c r="CPB1" s="22"/>
      <c r="CPD1" s="22"/>
      <c r="CPF1" s="22"/>
      <c r="CPH1" s="22"/>
      <c r="CPJ1" s="22"/>
      <c r="CPL1" s="22"/>
      <c r="CPN1" s="22"/>
      <c r="CPP1" s="22"/>
      <c r="CPR1" s="22"/>
      <c r="CPT1" s="22"/>
      <c r="CPV1" s="22"/>
      <c r="CPX1" s="22"/>
      <c r="CPZ1" s="22"/>
      <c r="CQB1" s="22"/>
      <c r="CQD1" s="22"/>
      <c r="CQF1" s="22"/>
      <c r="CQH1" s="22"/>
      <c r="CQJ1" s="22"/>
      <c r="CQL1" s="22"/>
      <c r="CQN1" s="22"/>
      <c r="CQP1" s="22"/>
      <c r="CQR1" s="22"/>
      <c r="CQT1" s="22"/>
      <c r="CQV1" s="22"/>
      <c r="CQX1" s="22"/>
      <c r="CQZ1" s="22"/>
      <c r="CRB1" s="22"/>
      <c r="CRD1" s="22"/>
      <c r="CRF1" s="22"/>
      <c r="CRH1" s="22"/>
      <c r="CRJ1" s="22"/>
      <c r="CRL1" s="22"/>
      <c r="CRN1" s="22"/>
      <c r="CRP1" s="22"/>
      <c r="CRR1" s="22"/>
      <c r="CRT1" s="22"/>
      <c r="CRV1" s="22"/>
      <c r="CRX1" s="22"/>
      <c r="CRZ1" s="22"/>
      <c r="CSB1" s="22"/>
      <c r="CSD1" s="22"/>
      <c r="CSF1" s="22"/>
      <c r="CSH1" s="22"/>
      <c r="CSJ1" s="22"/>
      <c r="CSL1" s="22"/>
      <c r="CSN1" s="22"/>
      <c r="CSP1" s="22"/>
      <c r="CSR1" s="22"/>
      <c r="CST1" s="22"/>
      <c r="CSV1" s="22"/>
      <c r="CSX1" s="22"/>
      <c r="CSZ1" s="22"/>
      <c r="CTB1" s="22"/>
      <c r="CTD1" s="22"/>
      <c r="CTF1" s="22"/>
      <c r="CTH1" s="22"/>
      <c r="CTJ1" s="22"/>
      <c r="CTL1" s="22"/>
      <c r="CTN1" s="22"/>
      <c r="CTP1" s="22"/>
      <c r="CTR1" s="22"/>
      <c r="CTT1" s="22"/>
      <c r="CTV1" s="22"/>
      <c r="CTX1" s="22"/>
      <c r="CTZ1" s="22"/>
      <c r="CUB1" s="22"/>
      <c r="CUD1" s="22"/>
      <c r="CUF1" s="22"/>
      <c r="CUH1" s="22"/>
      <c r="CUJ1" s="22"/>
      <c r="CUL1" s="22"/>
      <c r="CUN1" s="22"/>
      <c r="CUP1" s="22"/>
      <c r="CUR1" s="22"/>
      <c r="CUT1" s="22"/>
      <c r="CUV1" s="22"/>
      <c r="CUX1" s="22"/>
      <c r="CUZ1" s="22"/>
      <c r="CVB1" s="22"/>
      <c r="CVD1" s="22"/>
      <c r="CVF1" s="22"/>
      <c r="CVH1" s="22"/>
      <c r="CVJ1" s="22"/>
      <c r="CVL1" s="22"/>
      <c r="CVN1" s="22"/>
      <c r="CVP1" s="22"/>
      <c r="CVR1" s="22"/>
      <c r="CVT1" s="22"/>
      <c r="CVV1" s="22"/>
      <c r="CVX1" s="22"/>
      <c r="CVZ1" s="22"/>
      <c r="CWB1" s="22"/>
      <c r="CWD1" s="22"/>
      <c r="CWF1" s="22"/>
      <c r="CWH1" s="22"/>
      <c r="CWJ1" s="22"/>
      <c r="CWL1" s="22"/>
      <c r="CWN1" s="22"/>
      <c r="CWP1" s="22"/>
      <c r="CWR1" s="22"/>
      <c r="CWT1" s="22"/>
      <c r="CWV1" s="22"/>
      <c r="CWX1" s="22"/>
      <c r="CWZ1" s="22"/>
      <c r="CXB1" s="22"/>
      <c r="CXD1" s="22"/>
      <c r="CXF1" s="22"/>
      <c r="CXH1" s="22"/>
      <c r="CXJ1" s="22"/>
      <c r="CXL1" s="22"/>
      <c r="CXN1" s="22"/>
      <c r="CXP1" s="22"/>
      <c r="CXR1" s="22"/>
      <c r="CXT1" s="22"/>
      <c r="CXV1" s="22"/>
      <c r="CXX1" s="22"/>
      <c r="CXZ1" s="22"/>
      <c r="CYB1" s="22"/>
      <c r="CYD1" s="22"/>
      <c r="CYF1" s="22"/>
      <c r="CYH1" s="22"/>
      <c r="CYJ1" s="22"/>
      <c r="CYL1" s="22"/>
      <c r="CYN1" s="22"/>
      <c r="CYP1" s="22"/>
      <c r="CYR1" s="22"/>
      <c r="CYT1" s="22"/>
      <c r="CYV1" s="22"/>
      <c r="CYX1" s="22"/>
      <c r="CYZ1" s="22"/>
      <c r="CZB1" s="22"/>
      <c r="CZD1" s="22"/>
      <c r="CZF1" s="22"/>
      <c r="CZH1" s="22"/>
      <c r="CZJ1" s="22"/>
      <c r="CZL1" s="22"/>
      <c r="CZN1" s="22"/>
      <c r="CZP1" s="22"/>
      <c r="CZR1" s="22"/>
      <c r="CZT1" s="22"/>
      <c r="CZV1" s="22"/>
      <c r="CZX1" s="22"/>
      <c r="CZZ1" s="22"/>
      <c r="DAB1" s="22"/>
      <c r="DAD1" s="22"/>
      <c r="DAF1" s="22"/>
      <c r="DAH1" s="22"/>
      <c r="DAJ1" s="22"/>
      <c r="DAL1" s="22"/>
      <c r="DAN1" s="22"/>
      <c r="DAP1" s="22"/>
      <c r="DAR1" s="22"/>
      <c r="DAT1" s="22"/>
      <c r="DAV1" s="22"/>
      <c r="DAX1" s="22"/>
      <c r="DAZ1" s="22"/>
      <c r="DBB1" s="22"/>
      <c r="DBD1" s="22"/>
      <c r="DBF1" s="22"/>
      <c r="DBH1" s="22"/>
      <c r="DBJ1" s="22"/>
      <c r="DBL1" s="22"/>
      <c r="DBN1" s="22"/>
      <c r="DBP1" s="22"/>
      <c r="DBR1" s="22"/>
      <c r="DBT1" s="22"/>
      <c r="DBV1" s="22"/>
      <c r="DBX1" s="22"/>
      <c r="DBZ1" s="22"/>
      <c r="DCB1" s="22"/>
      <c r="DCD1" s="22"/>
      <c r="DCF1" s="22"/>
      <c r="DCH1" s="22"/>
      <c r="DCJ1" s="22"/>
      <c r="DCL1" s="22"/>
      <c r="DCN1" s="22"/>
      <c r="DCP1" s="22"/>
      <c r="DCR1" s="22"/>
      <c r="DCT1" s="22"/>
      <c r="DCV1" s="22"/>
      <c r="DCX1" s="22"/>
      <c r="DCZ1" s="22"/>
      <c r="DDB1" s="22"/>
      <c r="DDD1" s="22"/>
      <c r="DDF1" s="22"/>
      <c r="DDH1" s="22"/>
      <c r="DDJ1" s="22"/>
      <c r="DDL1" s="22"/>
      <c r="DDN1" s="22"/>
      <c r="DDP1" s="22"/>
      <c r="DDR1" s="22"/>
      <c r="DDT1" s="22"/>
      <c r="DDV1" s="22"/>
      <c r="DDX1" s="22"/>
      <c r="DDZ1" s="22"/>
      <c r="DEB1" s="22"/>
      <c r="DED1" s="22"/>
      <c r="DEF1" s="22"/>
      <c r="DEH1" s="22"/>
      <c r="DEJ1" s="22"/>
      <c r="DEL1" s="22"/>
      <c r="DEN1" s="22"/>
      <c r="DEP1" s="22"/>
      <c r="DER1" s="22"/>
      <c r="DET1" s="22"/>
      <c r="DEV1" s="22"/>
      <c r="DEX1" s="22"/>
      <c r="DEZ1" s="22"/>
      <c r="DFB1" s="22"/>
      <c r="DFD1" s="22"/>
      <c r="DFF1" s="22"/>
      <c r="DFH1" s="22"/>
      <c r="DFJ1" s="22"/>
      <c r="DFL1" s="22"/>
      <c r="DFN1" s="22"/>
      <c r="DFP1" s="22"/>
      <c r="DFR1" s="22"/>
      <c r="DFT1" s="22"/>
      <c r="DFV1" s="22"/>
      <c r="DFX1" s="22"/>
      <c r="DFZ1" s="22"/>
      <c r="DGB1" s="22"/>
      <c r="DGD1" s="22"/>
      <c r="DGF1" s="22"/>
      <c r="DGH1" s="22"/>
      <c r="DGJ1" s="22"/>
      <c r="DGL1" s="22"/>
      <c r="DGN1" s="22"/>
      <c r="DGP1" s="22"/>
      <c r="DGR1" s="22"/>
      <c r="DGT1" s="22"/>
      <c r="DGV1" s="22"/>
      <c r="DGX1" s="22"/>
      <c r="DGZ1" s="22"/>
      <c r="DHB1" s="22"/>
      <c r="DHD1" s="22"/>
      <c r="DHF1" s="22"/>
      <c r="DHH1" s="22"/>
      <c r="DHJ1" s="22"/>
      <c r="DHL1" s="22"/>
      <c r="DHN1" s="22"/>
      <c r="DHP1" s="22"/>
      <c r="DHR1" s="22"/>
      <c r="DHT1" s="22"/>
      <c r="DHV1" s="22"/>
      <c r="DHX1" s="22"/>
      <c r="DHZ1" s="22"/>
      <c r="DIB1" s="22"/>
      <c r="DID1" s="22"/>
      <c r="DIF1" s="22"/>
      <c r="DIH1" s="22"/>
      <c r="DIJ1" s="22"/>
      <c r="DIL1" s="22"/>
      <c r="DIN1" s="22"/>
      <c r="DIP1" s="22"/>
      <c r="DIR1" s="22"/>
      <c r="DIT1" s="22"/>
      <c r="DIV1" s="22"/>
      <c r="DIX1" s="22"/>
      <c r="DIZ1" s="22"/>
      <c r="DJB1" s="22"/>
      <c r="DJD1" s="22"/>
      <c r="DJF1" s="22"/>
      <c r="DJH1" s="22"/>
      <c r="DJJ1" s="22"/>
      <c r="DJL1" s="22"/>
      <c r="DJN1" s="22"/>
      <c r="DJP1" s="22"/>
      <c r="DJR1" s="22"/>
      <c r="DJT1" s="22"/>
      <c r="DJV1" s="22"/>
      <c r="DJX1" s="22"/>
      <c r="DJZ1" s="22"/>
      <c r="DKB1" s="22"/>
      <c r="DKD1" s="22"/>
      <c r="DKF1" s="22"/>
      <c r="DKH1" s="22"/>
      <c r="DKJ1" s="22"/>
      <c r="DKL1" s="22"/>
      <c r="DKN1" s="22"/>
      <c r="DKP1" s="22"/>
      <c r="DKR1" s="22"/>
      <c r="DKT1" s="22"/>
      <c r="DKV1" s="22"/>
      <c r="DKX1" s="22"/>
      <c r="DKZ1" s="22"/>
      <c r="DLB1" s="22"/>
      <c r="DLD1" s="22"/>
      <c r="DLF1" s="22"/>
      <c r="DLH1" s="22"/>
      <c r="DLJ1" s="22"/>
      <c r="DLL1" s="22"/>
      <c r="DLN1" s="22"/>
      <c r="DLP1" s="22"/>
      <c r="DLR1" s="22"/>
      <c r="DLT1" s="22"/>
      <c r="DLV1" s="22"/>
      <c r="DLX1" s="22"/>
      <c r="DLZ1" s="22"/>
      <c r="DMB1" s="22"/>
      <c r="DMD1" s="22"/>
      <c r="DMF1" s="22"/>
      <c r="DMH1" s="22"/>
      <c r="DMJ1" s="22"/>
      <c r="DML1" s="22"/>
      <c r="DMN1" s="22"/>
      <c r="DMP1" s="22"/>
      <c r="DMR1" s="22"/>
      <c r="DMT1" s="22"/>
      <c r="DMV1" s="22"/>
      <c r="DMX1" s="22"/>
      <c r="DMZ1" s="22"/>
      <c r="DNB1" s="22"/>
      <c r="DND1" s="22"/>
      <c r="DNF1" s="22"/>
      <c r="DNH1" s="22"/>
      <c r="DNJ1" s="22"/>
      <c r="DNL1" s="22"/>
      <c r="DNN1" s="22"/>
      <c r="DNP1" s="22"/>
      <c r="DNR1" s="22"/>
      <c r="DNT1" s="22"/>
      <c r="DNV1" s="22"/>
      <c r="DNX1" s="22"/>
      <c r="DNZ1" s="22"/>
      <c r="DOB1" s="22"/>
      <c r="DOD1" s="22"/>
      <c r="DOF1" s="22"/>
      <c r="DOH1" s="22"/>
      <c r="DOJ1" s="22"/>
      <c r="DOL1" s="22"/>
      <c r="DON1" s="22"/>
      <c r="DOP1" s="22"/>
      <c r="DOR1" s="22"/>
      <c r="DOT1" s="22"/>
      <c r="DOV1" s="22"/>
      <c r="DOX1" s="22"/>
      <c r="DOZ1" s="22"/>
      <c r="DPB1" s="22"/>
      <c r="DPD1" s="22"/>
      <c r="DPF1" s="22"/>
      <c r="DPH1" s="22"/>
      <c r="DPJ1" s="22"/>
      <c r="DPL1" s="22"/>
      <c r="DPN1" s="22"/>
      <c r="DPP1" s="22"/>
      <c r="DPR1" s="22"/>
      <c r="DPT1" s="22"/>
      <c r="DPV1" s="22"/>
      <c r="DPX1" s="22"/>
      <c r="DPZ1" s="22"/>
      <c r="DQB1" s="22"/>
      <c r="DQD1" s="22"/>
      <c r="DQF1" s="22"/>
      <c r="DQH1" s="22"/>
      <c r="DQJ1" s="22"/>
      <c r="DQL1" s="22"/>
      <c r="DQN1" s="22"/>
      <c r="DQP1" s="22"/>
      <c r="DQR1" s="22"/>
      <c r="DQT1" s="22"/>
      <c r="DQV1" s="22"/>
      <c r="DQX1" s="22"/>
      <c r="DQZ1" s="22"/>
      <c r="DRB1" s="22"/>
      <c r="DRD1" s="22"/>
      <c r="DRF1" s="22"/>
      <c r="DRH1" s="22"/>
      <c r="DRJ1" s="22"/>
      <c r="DRL1" s="22"/>
      <c r="DRN1" s="22"/>
      <c r="DRP1" s="22"/>
      <c r="DRR1" s="22"/>
      <c r="DRT1" s="22"/>
      <c r="DRV1" s="22"/>
      <c r="DRX1" s="22"/>
      <c r="DRZ1" s="22"/>
      <c r="DSB1" s="22"/>
      <c r="DSD1" s="22"/>
      <c r="DSF1" s="22"/>
      <c r="DSH1" s="22"/>
      <c r="DSJ1" s="22"/>
      <c r="DSL1" s="22"/>
      <c r="DSN1" s="22"/>
      <c r="DSP1" s="22"/>
      <c r="DSR1" s="22"/>
      <c r="DST1" s="22"/>
      <c r="DSV1" s="22"/>
      <c r="DSX1" s="22"/>
      <c r="DSZ1" s="22"/>
      <c r="DTB1" s="22"/>
      <c r="DTD1" s="22"/>
      <c r="DTF1" s="22"/>
      <c r="DTH1" s="22"/>
      <c r="DTJ1" s="22"/>
      <c r="DTL1" s="22"/>
      <c r="DTN1" s="22"/>
      <c r="DTP1" s="22"/>
      <c r="DTR1" s="22"/>
      <c r="DTT1" s="22"/>
      <c r="DTV1" s="22"/>
      <c r="DTX1" s="22"/>
      <c r="DTZ1" s="22"/>
      <c r="DUB1" s="22"/>
      <c r="DUD1" s="22"/>
      <c r="DUF1" s="22"/>
      <c r="DUH1" s="22"/>
      <c r="DUJ1" s="22"/>
      <c r="DUL1" s="22"/>
      <c r="DUN1" s="22"/>
      <c r="DUP1" s="22"/>
      <c r="DUR1" s="22"/>
      <c r="DUT1" s="22"/>
      <c r="DUV1" s="22"/>
      <c r="DUX1" s="22"/>
      <c r="DUZ1" s="22"/>
      <c r="DVB1" s="22"/>
      <c r="DVD1" s="22"/>
      <c r="DVF1" s="22"/>
      <c r="DVH1" s="22"/>
      <c r="DVJ1" s="22"/>
      <c r="DVL1" s="22"/>
      <c r="DVN1" s="22"/>
      <c r="DVP1" s="22"/>
      <c r="DVR1" s="22"/>
      <c r="DVT1" s="22"/>
      <c r="DVV1" s="22"/>
      <c r="DVX1" s="22"/>
      <c r="DVZ1" s="22"/>
      <c r="DWB1" s="22"/>
      <c r="DWD1" s="22"/>
      <c r="DWF1" s="22"/>
      <c r="DWH1" s="22"/>
      <c r="DWJ1" s="22"/>
      <c r="DWL1" s="22"/>
      <c r="DWN1" s="22"/>
      <c r="DWP1" s="22"/>
      <c r="DWR1" s="22"/>
      <c r="DWT1" s="22"/>
      <c r="DWV1" s="22"/>
      <c r="DWX1" s="22"/>
      <c r="DWZ1" s="22"/>
      <c r="DXB1" s="22"/>
      <c r="DXD1" s="22"/>
      <c r="DXF1" s="22"/>
      <c r="DXH1" s="22"/>
      <c r="DXJ1" s="22"/>
      <c r="DXL1" s="22"/>
      <c r="DXN1" s="22"/>
      <c r="DXP1" s="22"/>
      <c r="DXR1" s="22"/>
      <c r="DXT1" s="22"/>
      <c r="DXV1" s="22"/>
      <c r="DXX1" s="22"/>
      <c r="DXZ1" s="22"/>
      <c r="DYB1" s="22"/>
      <c r="DYD1" s="22"/>
      <c r="DYF1" s="22"/>
      <c r="DYH1" s="22"/>
      <c r="DYJ1" s="22"/>
      <c r="DYL1" s="22"/>
      <c r="DYN1" s="22"/>
      <c r="DYP1" s="22"/>
      <c r="DYR1" s="22"/>
      <c r="DYT1" s="22"/>
      <c r="DYV1" s="22"/>
      <c r="DYX1" s="22"/>
      <c r="DYZ1" s="22"/>
      <c r="DZB1" s="22"/>
      <c r="DZD1" s="22"/>
      <c r="DZF1" s="22"/>
      <c r="DZH1" s="22"/>
      <c r="DZJ1" s="22"/>
      <c r="DZL1" s="22"/>
      <c r="DZN1" s="22"/>
      <c r="DZP1" s="22"/>
      <c r="DZR1" s="22"/>
      <c r="DZT1" s="22"/>
      <c r="DZV1" s="22"/>
      <c r="DZX1" s="22"/>
      <c r="DZZ1" s="22"/>
      <c r="EAB1" s="22"/>
      <c r="EAD1" s="22"/>
      <c r="EAF1" s="22"/>
      <c r="EAH1" s="22"/>
      <c r="EAJ1" s="22"/>
      <c r="EAL1" s="22"/>
      <c r="EAN1" s="22"/>
      <c r="EAP1" s="22"/>
      <c r="EAR1" s="22"/>
      <c r="EAT1" s="22"/>
      <c r="EAV1" s="22"/>
      <c r="EAX1" s="22"/>
      <c r="EAZ1" s="22"/>
      <c r="EBB1" s="22"/>
      <c r="EBD1" s="22"/>
      <c r="EBF1" s="22"/>
      <c r="EBH1" s="22"/>
      <c r="EBJ1" s="22"/>
      <c r="EBL1" s="22"/>
      <c r="EBN1" s="22"/>
      <c r="EBP1" s="22"/>
      <c r="EBR1" s="22"/>
      <c r="EBT1" s="22"/>
      <c r="EBV1" s="22"/>
      <c r="EBX1" s="22"/>
      <c r="EBZ1" s="22"/>
      <c r="ECB1" s="22"/>
      <c r="ECD1" s="22"/>
      <c r="ECF1" s="22"/>
      <c r="ECH1" s="22"/>
      <c r="ECJ1" s="22"/>
      <c r="ECL1" s="22"/>
      <c r="ECN1" s="22"/>
      <c r="ECP1" s="22"/>
      <c r="ECR1" s="22"/>
      <c r="ECT1" s="22"/>
      <c r="ECV1" s="22"/>
      <c r="ECX1" s="22"/>
      <c r="ECZ1" s="22"/>
      <c r="EDB1" s="22"/>
      <c r="EDD1" s="22"/>
      <c r="EDF1" s="22"/>
      <c r="EDH1" s="22"/>
      <c r="EDJ1" s="22"/>
      <c r="EDL1" s="22"/>
      <c r="EDN1" s="22"/>
      <c r="EDP1" s="22"/>
      <c r="EDR1" s="22"/>
      <c r="EDT1" s="22"/>
      <c r="EDV1" s="22"/>
      <c r="EDX1" s="22"/>
      <c r="EDZ1" s="22"/>
      <c r="EEB1" s="22"/>
      <c r="EED1" s="22"/>
      <c r="EEF1" s="22"/>
      <c r="EEH1" s="22"/>
      <c r="EEJ1" s="22"/>
      <c r="EEL1" s="22"/>
      <c r="EEN1" s="22"/>
      <c r="EEP1" s="22"/>
      <c r="EER1" s="22"/>
      <c r="EET1" s="22"/>
      <c r="EEV1" s="22"/>
      <c r="EEX1" s="22"/>
      <c r="EEZ1" s="22"/>
      <c r="EFB1" s="22"/>
      <c r="EFD1" s="22"/>
      <c r="EFF1" s="22"/>
      <c r="EFH1" s="22"/>
      <c r="EFJ1" s="22"/>
      <c r="EFL1" s="22"/>
      <c r="EFN1" s="22"/>
      <c r="EFP1" s="22"/>
      <c r="EFR1" s="22"/>
      <c r="EFT1" s="22"/>
      <c r="EFV1" s="22"/>
      <c r="EFX1" s="22"/>
      <c r="EFZ1" s="22"/>
      <c r="EGB1" s="22"/>
      <c r="EGD1" s="22"/>
      <c r="EGF1" s="22"/>
      <c r="EGH1" s="22"/>
      <c r="EGJ1" s="22"/>
      <c r="EGL1" s="22"/>
      <c r="EGN1" s="22"/>
      <c r="EGP1" s="22"/>
      <c r="EGR1" s="22"/>
      <c r="EGT1" s="22"/>
      <c r="EGV1" s="22"/>
      <c r="EGX1" s="22"/>
      <c r="EGZ1" s="22"/>
      <c r="EHB1" s="22"/>
      <c r="EHD1" s="22"/>
      <c r="EHF1" s="22"/>
      <c r="EHH1" s="22"/>
      <c r="EHJ1" s="22"/>
      <c r="EHL1" s="22"/>
      <c r="EHN1" s="22"/>
      <c r="EHP1" s="22"/>
      <c r="EHR1" s="22"/>
      <c r="EHT1" s="22"/>
      <c r="EHV1" s="22"/>
      <c r="EHX1" s="22"/>
      <c r="EHZ1" s="22"/>
      <c r="EIB1" s="22"/>
      <c r="EID1" s="22"/>
      <c r="EIF1" s="22"/>
      <c r="EIH1" s="22"/>
      <c r="EIJ1" s="22"/>
      <c r="EIL1" s="22"/>
      <c r="EIN1" s="22"/>
      <c r="EIP1" s="22"/>
      <c r="EIR1" s="22"/>
      <c r="EIT1" s="22"/>
      <c r="EIV1" s="22"/>
      <c r="EIX1" s="22"/>
      <c r="EIZ1" s="22"/>
      <c r="EJB1" s="22"/>
      <c r="EJD1" s="22"/>
      <c r="EJF1" s="22"/>
      <c r="EJH1" s="22"/>
      <c r="EJJ1" s="22"/>
      <c r="EJL1" s="22"/>
      <c r="EJN1" s="22"/>
      <c r="EJP1" s="22"/>
      <c r="EJR1" s="22"/>
      <c r="EJT1" s="22"/>
      <c r="EJV1" s="22"/>
      <c r="EJX1" s="22"/>
      <c r="EJZ1" s="22"/>
      <c r="EKB1" s="22"/>
      <c r="EKD1" s="22"/>
      <c r="EKF1" s="22"/>
      <c r="EKH1" s="22"/>
      <c r="EKJ1" s="22"/>
      <c r="EKL1" s="22"/>
      <c r="EKN1" s="22"/>
      <c r="EKP1" s="22"/>
      <c r="EKR1" s="22"/>
      <c r="EKT1" s="22"/>
      <c r="EKV1" s="22"/>
      <c r="EKX1" s="22"/>
      <c r="EKZ1" s="22"/>
      <c r="ELB1" s="22"/>
      <c r="ELD1" s="22"/>
      <c r="ELF1" s="22"/>
      <c r="ELH1" s="22"/>
      <c r="ELJ1" s="22"/>
      <c r="ELL1" s="22"/>
      <c r="ELN1" s="22"/>
      <c r="ELP1" s="22"/>
      <c r="ELR1" s="22"/>
      <c r="ELT1" s="22"/>
      <c r="ELV1" s="22"/>
      <c r="ELX1" s="22"/>
      <c r="ELZ1" s="22"/>
      <c r="EMB1" s="22"/>
      <c r="EMD1" s="22"/>
      <c r="EMF1" s="22"/>
      <c r="EMH1" s="22"/>
      <c r="EMJ1" s="22"/>
      <c r="EML1" s="22"/>
      <c r="EMN1" s="22"/>
      <c r="EMP1" s="22"/>
      <c r="EMR1" s="22"/>
      <c r="EMT1" s="22"/>
      <c r="EMV1" s="22"/>
      <c r="EMX1" s="22"/>
      <c r="EMZ1" s="22"/>
      <c r="ENB1" s="22"/>
      <c r="END1" s="22"/>
      <c r="ENF1" s="22"/>
      <c r="ENH1" s="22"/>
      <c r="ENJ1" s="22"/>
      <c r="ENL1" s="22"/>
      <c r="ENN1" s="22"/>
      <c r="ENP1" s="22"/>
      <c r="ENR1" s="22"/>
      <c r="ENT1" s="22"/>
      <c r="ENV1" s="22"/>
      <c r="ENX1" s="22"/>
      <c r="ENZ1" s="22"/>
      <c r="EOB1" s="22"/>
      <c r="EOD1" s="22"/>
      <c r="EOF1" s="22"/>
      <c r="EOH1" s="22"/>
      <c r="EOJ1" s="22"/>
      <c r="EOL1" s="22"/>
      <c r="EON1" s="22"/>
      <c r="EOP1" s="22"/>
      <c r="EOR1" s="22"/>
      <c r="EOT1" s="22"/>
      <c r="EOV1" s="22"/>
      <c r="EOX1" s="22"/>
      <c r="EOZ1" s="22"/>
      <c r="EPB1" s="22"/>
      <c r="EPD1" s="22"/>
      <c r="EPF1" s="22"/>
      <c r="EPH1" s="22"/>
      <c r="EPJ1" s="22"/>
      <c r="EPL1" s="22"/>
      <c r="EPN1" s="22"/>
      <c r="EPP1" s="22"/>
      <c r="EPR1" s="22"/>
      <c r="EPT1" s="22"/>
      <c r="EPV1" s="22"/>
      <c r="EPX1" s="22"/>
      <c r="EPZ1" s="22"/>
      <c r="EQB1" s="22"/>
      <c r="EQD1" s="22"/>
      <c r="EQF1" s="22"/>
      <c r="EQH1" s="22"/>
      <c r="EQJ1" s="22"/>
      <c r="EQL1" s="22"/>
      <c r="EQN1" s="22"/>
      <c r="EQP1" s="22"/>
      <c r="EQR1" s="22"/>
      <c r="EQT1" s="22"/>
      <c r="EQV1" s="22"/>
      <c r="EQX1" s="22"/>
      <c r="EQZ1" s="22"/>
      <c r="ERB1" s="22"/>
      <c r="ERD1" s="22"/>
      <c r="ERF1" s="22"/>
      <c r="ERH1" s="22"/>
      <c r="ERJ1" s="22"/>
      <c r="ERL1" s="22"/>
      <c r="ERN1" s="22"/>
      <c r="ERP1" s="22"/>
      <c r="ERR1" s="22"/>
      <c r="ERT1" s="22"/>
      <c r="ERV1" s="22"/>
      <c r="ERX1" s="22"/>
      <c r="ERZ1" s="22"/>
      <c r="ESB1" s="22"/>
      <c r="ESD1" s="22"/>
      <c r="ESF1" s="22"/>
      <c r="ESH1" s="22"/>
      <c r="ESJ1" s="22"/>
      <c r="ESL1" s="22"/>
      <c r="ESN1" s="22"/>
      <c r="ESP1" s="22"/>
      <c r="ESR1" s="22"/>
      <c r="EST1" s="22"/>
      <c r="ESV1" s="22"/>
      <c r="ESX1" s="22"/>
      <c r="ESZ1" s="22"/>
      <c r="ETB1" s="22"/>
      <c r="ETD1" s="22"/>
      <c r="ETF1" s="22"/>
      <c r="ETH1" s="22"/>
      <c r="ETJ1" s="22"/>
      <c r="ETL1" s="22"/>
      <c r="ETN1" s="22"/>
      <c r="ETP1" s="22"/>
      <c r="ETR1" s="22"/>
      <c r="ETT1" s="22"/>
      <c r="ETV1" s="22"/>
      <c r="ETX1" s="22"/>
      <c r="ETZ1" s="22"/>
      <c r="EUB1" s="22"/>
      <c r="EUD1" s="22"/>
      <c r="EUF1" s="22"/>
      <c r="EUH1" s="22"/>
      <c r="EUJ1" s="22"/>
      <c r="EUL1" s="22"/>
      <c r="EUN1" s="22"/>
      <c r="EUP1" s="22"/>
      <c r="EUR1" s="22"/>
      <c r="EUT1" s="22"/>
      <c r="EUV1" s="22"/>
      <c r="EUX1" s="22"/>
      <c r="EUZ1" s="22"/>
      <c r="EVB1" s="22"/>
      <c r="EVD1" s="22"/>
      <c r="EVF1" s="22"/>
      <c r="EVH1" s="22"/>
      <c r="EVJ1" s="22"/>
      <c r="EVL1" s="22"/>
      <c r="EVN1" s="22"/>
      <c r="EVP1" s="22"/>
      <c r="EVR1" s="22"/>
      <c r="EVT1" s="22"/>
      <c r="EVV1" s="22"/>
      <c r="EVX1" s="22"/>
      <c r="EVZ1" s="22"/>
      <c r="EWB1" s="22"/>
      <c r="EWD1" s="22"/>
      <c r="EWF1" s="22"/>
      <c r="EWH1" s="22"/>
      <c r="EWJ1" s="22"/>
      <c r="EWL1" s="22"/>
      <c r="EWN1" s="22"/>
      <c r="EWP1" s="22"/>
      <c r="EWR1" s="22"/>
      <c r="EWT1" s="22"/>
      <c r="EWV1" s="22"/>
      <c r="EWX1" s="22"/>
      <c r="EWZ1" s="22"/>
      <c r="EXB1" s="22"/>
      <c r="EXD1" s="22"/>
      <c r="EXF1" s="22"/>
      <c r="EXH1" s="22"/>
      <c r="EXJ1" s="22"/>
      <c r="EXL1" s="22"/>
      <c r="EXN1" s="22"/>
      <c r="EXP1" s="22"/>
      <c r="EXR1" s="22"/>
      <c r="EXT1" s="22"/>
      <c r="EXV1" s="22"/>
      <c r="EXX1" s="22"/>
      <c r="EXZ1" s="22"/>
      <c r="EYB1" s="22"/>
      <c r="EYD1" s="22"/>
      <c r="EYF1" s="22"/>
      <c r="EYH1" s="22"/>
      <c r="EYJ1" s="22"/>
      <c r="EYL1" s="22"/>
      <c r="EYN1" s="22"/>
      <c r="EYP1" s="22"/>
      <c r="EYR1" s="22"/>
      <c r="EYT1" s="22"/>
      <c r="EYV1" s="22"/>
      <c r="EYX1" s="22"/>
      <c r="EYZ1" s="22"/>
      <c r="EZB1" s="22"/>
      <c r="EZD1" s="22"/>
      <c r="EZF1" s="22"/>
      <c r="EZH1" s="22"/>
      <c r="EZJ1" s="22"/>
      <c r="EZL1" s="22"/>
      <c r="EZN1" s="22"/>
      <c r="EZP1" s="22"/>
      <c r="EZR1" s="22"/>
      <c r="EZT1" s="22"/>
      <c r="EZV1" s="22"/>
      <c r="EZX1" s="22"/>
      <c r="EZZ1" s="22"/>
      <c r="FAB1" s="22"/>
      <c r="FAD1" s="22"/>
      <c r="FAF1" s="22"/>
      <c r="FAH1" s="22"/>
      <c r="FAJ1" s="22"/>
      <c r="FAL1" s="22"/>
      <c r="FAN1" s="22"/>
      <c r="FAP1" s="22"/>
      <c r="FAR1" s="22"/>
      <c r="FAT1" s="22"/>
      <c r="FAV1" s="22"/>
      <c r="FAX1" s="22"/>
      <c r="FAZ1" s="22"/>
      <c r="FBB1" s="22"/>
      <c r="FBD1" s="22"/>
      <c r="FBF1" s="22"/>
      <c r="FBH1" s="22"/>
      <c r="FBJ1" s="22"/>
      <c r="FBL1" s="22"/>
      <c r="FBN1" s="22"/>
      <c r="FBP1" s="22"/>
      <c r="FBR1" s="22"/>
      <c r="FBT1" s="22"/>
      <c r="FBV1" s="22"/>
      <c r="FBX1" s="22"/>
      <c r="FBZ1" s="22"/>
      <c r="FCB1" s="22"/>
      <c r="FCD1" s="22"/>
      <c r="FCF1" s="22"/>
      <c r="FCH1" s="22"/>
      <c r="FCJ1" s="22"/>
      <c r="FCL1" s="22"/>
      <c r="FCN1" s="22"/>
      <c r="FCP1" s="22"/>
      <c r="FCR1" s="22"/>
      <c r="FCT1" s="22"/>
      <c r="FCV1" s="22"/>
      <c r="FCX1" s="22"/>
      <c r="FCZ1" s="22"/>
      <c r="FDB1" s="22"/>
      <c r="FDD1" s="22"/>
      <c r="FDF1" s="22"/>
      <c r="FDH1" s="22"/>
      <c r="FDJ1" s="22"/>
      <c r="FDL1" s="22"/>
      <c r="FDN1" s="22"/>
      <c r="FDP1" s="22"/>
      <c r="FDR1" s="22"/>
      <c r="FDT1" s="22"/>
      <c r="FDV1" s="22"/>
      <c r="FDX1" s="22"/>
      <c r="FDZ1" s="22"/>
      <c r="FEB1" s="22"/>
      <c r="FED1" s="22"/>
      <c r="FEF1" s="22"/>
      <c r="FEH1" s="22"/>
      <c r="FEJ1" s="22"/>
      <c r="FEL1" s="22"/>
      <c r="FEN1" s="22"/>
      <c r="FEP1" s="22"/>
      <c r="FER1" s="22"/>
      <c r="FET1" s="22"/>
      <c r="FEV1" s="22"/>
      <c r="FEX1" s="22"/>
      <c r="FEZ1" s="22"/>
      <c r="FFB1" s="22"/>
      <c r="FFD1" s="22"/>
      <c r="FFF1" s="22"/>
      <c r="FFH1" s="22"/>
      <c r="FFJ1" s="22"/>
      <c r="FFL1" s="22"/>
      <c r="FFN1" s="22"/>
      <c r="FFP1" s="22"/>
      <c r="FFR1" s="22"/>
      <c r="FFT1" s="22"/>
      <c r="FFV1" s="22"/>
      <c r="FFX1" s="22"/>
      <c r="FFZ1" s="22"/>
      <c r="FGB1" s="22"/>
      <c r="FGD1" s="22"/>
      <c r="FGF1" s="22"/>
      <c r="FGH1" s="22"/>
      <c r="FGJ1" s="22"/>
      <c r="FGL1" s="22"/>
      <c r="FGN1" s="22"/>
      <c r="FGP1" s="22"/>
      <c r="FGR1" s="22"/>
      <c r="FGT1" s="22"/>
      <c r="FGV1" s="22"/>
      <c r="FGX1" s="22"/>
      <c r="FGZ1" s="22"/>
      <c r="FHB1" s="22"/>
      <c r="FHD1" s="22"/>
      <c r="FHF1" s="22"/>
      <c r="FHH1" s="22"/>
      <c r="FHJ1" s="22"/>
      <c r="FHL1" s="22"/>
      <c r="FHN1" s="22"/>
      <c r="FHP1" s="22"/>
      <c r="FHR1" s="22"/>
      <c r="FHT1" s="22"/>
      <c r="FHV1" s="22"/>
      <c r="FHX1" s="22"/>
      <c r="FHZ1" s="22"/>
      <c r="FIB1" s="22"/>
      <c r="FID1" s="22"/>
      <c r="FIF1" s="22"/>
      <c r="FIH1" s="22"/>
      <c r="FIJ1" s="22"/>
      <c r="FIL1" s="22"/>
      <c r="FIN1" s="22"/>
      <c r="FIP1" s="22"/>
      <c r="FIR1" s="22"/>
      <c r="FIT1" s="22"/>
      <c r="FIV1" s="22"/>
      <c r="FIX1" s="22"/>
      <c r="FIZ1" s="22"/>
      <c r="FJB1" s="22"/>
      <c r="FJD1" s="22"/>
      <c r="FJF1" s="22"/>
      <c r="FJH1" s="22"/>
      <c r="FJJ1" s="22"/>
      <c r="FJL1" s="22"/>
      <c r="FJN1" s="22"/>
      <c r="FJP1" s="22"/>
      <c r="FJR1" s="22"/>
      <c r="FJT1" s="22"/>
      <c r="FJV1" s="22"/>
      <c r="FJX1" s="22"/>
      <c r="FJZ1" s="22"/>
      <c r="FKB1" s="22"/>
      <c r="FKD1" s="22"/>
      <c r="FKF1" s="22"/>
      <c r="FKH1" s="22"/>
      <c r="FKJ1" s="22"/>
      <c r="FKL1" s="22"/>
      <c r="FKN1" s="22"/>
      <c r="FKP1" s="22"/>
      <c r="FKR1" s="22"/>
      <c r="FKT1" s="22"/>
      <c r="FKV1" s="22"/>
      <c r="FKX1" s="22"/>
      <c r="FKZ1" s="22"/>
      <c r="FLB1" s="22"/>
      <c r="FLD1" s="22"/>
      <c r="FLF1" s="22"/>
      <c r="FLH1" s="22"/>
      <c r="FLJ1" s="22"/>
      <c r="FLL1" s="22"/>
      <c r="FLN1" s="22"/>
      <c r="FLP1" s="22"/>
      <c r="FLR1" s="22"/>
      <c r="FLT1" s="22"/>
      <c r="FLV1" s="22"/>
      <c r="FLX1" s="22"/>
      <c r="FLZ1" s="22"/>
      <c r="FMB1" s="22"/>
      <c r="FMD1" s="22"/>
      <c r="FMF1" s="22"/>
      <c r="FMH1" s="22"/>
      <c r="FMJ1" s="22"/>
      <c r="FML1" s="22"/>
      <c r="FMN1" s="22"/>
      <c r="FMP1" s="22"/>
      <c r="FMR1" s="22"/>
      <c r="FMT1" s="22"/>
      <c r="FMV1" s="22"/>
      <c r="FMX1" s="22"/>
      <c r="FMZ1" s="22"/>
      <c r="FNB1" s="22"/>
      <c r="FND1" s="22"/>
      <c r="FNF1" s="22"/>
      <c r="FNH1" s="22"/>
      <c r="FNJ1" s="22"/>
      <c r="FNL1" s="22"/>
      <c r="FNN1" s="22"/>
      <c r="FNP1" s="22"/>
      <c r="FNR1" s="22"/>
      <c r="FNT1" s="22"/>
      <c r="FNV1" s="22"/>
      <c r="FNX1" s="22"/>
      <c r="FNZ1" s="22"/>
      <c r="FOB1" s="22"/>
      <c r="FOD1" s="22"/>
      <c r="FOF1" s="22"/>
      <c r="FOH1" s="22"/>
      <c r="FOJ1" s="22"/>
      <c r="FOL1" s="22"/>
      <c r="FON1" s="22"/>
      <c r="FOP1" s="22"/>
      <c r="FOR1" s="22"/>
      <c r="FOT1" s="22"/>
      <c r="FOV1" s="22"/>
      <c r="FOX1" s="22"/>
      <c r="FOZ1" s="22"/>
      <c r="FPB1" s="22"/>
      <c r="FPD1" s="22"/>
      <c r="FPF1" s="22"/>
      <c r="FPH1" s="22"/>
      <c r="FPJ1" s="22"/>
      <c r="FPL1" s="22"/>
      <c r="FPN1" s="22"/>
      <c r="FPP1" s="22"/>
      <c r="FPR1" s="22"/>
      <c r="FPT1" s="22"/>
      <c r="FPV1" s="22"/>
      <c r="FPX1" s="22"/>
      <c r="FPZ1" s="22"/>
      <c r="FQB1" s="22"/>
      <c r="FQD1" s="22"/>
      <c r="FQF1" s="22"/>
      <c r="FQH1" s="22"/>
      <c r="FQJ1" s="22"/>
      <c r="FQL1" s="22"/>
      <c r="FQN1" s="22"/>
      <c r="FQP1" s="22"/>
      <c r="FQR1" s="22"/>
      <c r="FQT1" s="22"/>
      <c r="FQV1" s="22"/>
      <c r="FQX1" s="22"/>
      <c r="FQZ1" s="22"/>
      <c r="FRB1" s="22"/>
      <c r="FRD1" s="22"/>
      <c r="FRF1" s="22"/>
      <c r="FRH1" s="22"/>
      <c r="FRJ1" s="22"/>
      <c r="FRL1" s="22"/>
      <c r="FRN1" s="22"/>
      <c r="FRP1" s="22"/>
      <c r="FRR1" s="22"/>
      <c r="FRT1" s="22"/>
      <c r="FRV1" s="22"/>
      <c r="FRX1" s="22"/>
      <c r="FRZ1" s="22"/>
      <c r="FSB1" s="22"/>
      <c r="FSD1" s="22"/>
      <c r="FSF1" s="22"/>
      <c r="FSH1" s="22"/>
      <c r="FSJ1" s="22"/>
      <c r="FSL1" s="22"/>
      <c r="FSN1" s="22"/>
      <c r="FSP1" s="22"/>
      <c r="FSR1" s="22"/>
      <c r="FST1" s="22"/>
      <c r="FSV1" s="22"/>
      <c r="FSX1" s="22"/>
      <c r="FSZ1" s="22"/>
      <c r="FTB1" s="22"/>
      <c r="FTD1" s="22"/>
      <c r="FTF1" s="22"/>
      <c r="FTH1" s="22"/>
      <c r="FTJ1" s="22"/>
      <c r="FTL1" s="22"/>
      <c r="FTN1" s="22"/>
      <c r="FTP1" s="22"/>
      <c r="FTR1" s="22"/>
      <c r="FTT1" s="22"/>
      <c r="FTV1" s="22"/>
      <c r="FTX1" s="22"/>
      <c r="FTZ1" s="22"/>
      <c r="FUB1" s="22"/>
      <c r="FUD1" s="22"/>
      <c r="FUF1" s="22"/>
      <c r="FUH1" s="22"/>
      <c r="FUJ1" s="22"/>
      <c r="FUL1" s="22"/>
      <c r="FUN1" s="22"/>
      <c r="FUP1" s="22"/>
      <c r="FUR1" s="22"/>
      <c r="FUT1" s="22"/>
      <c r="FUV1" s="22"/>
      <c r="FUX1" s="22"/>
      <c r="FUZ1" s="22"/>
      <c r="FVB1" s="22"/>
      <c r="FVD1" s="22"/>
      <c r="FVF1" s="22"/>
      <c r="FVH1" s="22"/>
      <c r="FVJ1" s="22"/>
      <c r="FVL1" s="22"/>
      <c r="FVN1" s="22"/>
      <c r="FVP1" s="22"/>
      <c r="FVR1" s="22"/>
      <c r="FVT1" s="22"/>
      <c r="FVV1" s="22"/>
      <c r="FVX1" s="22"/>
      <c r="FVZ1" s="22"/>
      <c r="FWB1" s="22"/>
      <c r="FWD1" s="22"/>
      <c r="FWF1" s="22"/>
      <c r="FWH1" s="22"/>
      <c r="FWJ1" s="22"/>
      <c r="FWL1" s="22"/>
      <c r="FWN1" s="22"/>
      <c r="FWP1" s="22"/>
      <c r="FWR1" s="22"/>
      <c r="FWT1" s="22"/>
      <c r="FWV1" s="22"/>
      <c r="FWX1" s="22"/>
      <c r="FWZ1" s="22"/>
      <c r="FXB1" s="22"/>
      <c r="FXD1" s="22"/>
      <c r="FXF1" s="22"/>
      <c r="FXH1" s="22"/>
      <c r="FXJ1" s="22"/>
      <c r="FXL1" s="22"/>
      <c r="FXN1" s="22"/>
      <c r="FXP1" s="22"/>
      <c r="FXR1" s="22"/>
      <c r="FXT1" s="22"/>
      <c r="FXV1" s="22"/>
      <c r="FXX1" s="22"/>
      <c r="FXZ1" s="22"/>
      <c r="FYB1" s="22"/>
      <c r="FYD1" s="22"/>
      <c r="FYF1" s="22"/>
      <c r="FYH1" s="22"/>
      <c r="FYJ1" s="22"/>
      <c r="FYL1" s="22"/>
      <c r="FYN1" s="22"/>
      <c r="FYP1" s="22"/>
      <c r="FYR1" s="22"/>
      <c r="FYT1" s="22"/>
      <c r="FYV1" s="22"/>
      <c r="FYX1" s="22"/>
      <c r="FYZ1" s="22"/>
      <c r="FZB1" s="22"/>
      <c r="FZD1" s="22"/>
      <c r="FZF1" s="22"/>
      <c r="FZH1" s="22"/>
      <c r="FZJ1" s="22"/>
      <c r="FZL1" s="22"/>
      <c r="FZN1" s="22"/>
      <c r="FZP1" s="22"/>
      <c r="FZR1" s="22"/>
      <c r="FZT1" s="22"/>
      <c r="FZV1" s="22"/>
      <c r="FZX1" s="22"/>
      <c r="FZZ1" s="22"/>
      <c r="GAB1" s="22"/>
      <c r="GAD1" s="22"/>
      <c r="GAF1" s="22"/>
      <c r="GAH1" s="22"/>
      <c r="GAJ1" s="22"/>
      <c r="GAL1" s="22"/>
      <c r="GAN1" s="22"/>
      <c r="GAP1" s="22"/>
      <c r="GAR1" s="22"/>
      <c r="GAT1" s="22"/>
      <c r="GAV1" s="22"/>
      <c r="GAX1" s="22"/>
      <c r="GAZ1" s="22"/>
      <c r="GBB1" s="22"/>
      <c r="GBD1" s="22"/>
      <c r="GBF1" s="22"/>
      <c r="GBH1" s="22"/>
      <c r="GBJ1" s="22"/>
      <c r="GBL1" s="22"/>
      <c r="GBN1" s="22"/>
      <c r="GBP1" s="22"/>
      <c r="GBR1" s="22"/>
      <c r="GBT1" s="22"/>
      <c r="GBV1" s="22"/>
      <c r="GBX1" s="22"/>
      <c r="GBZ1" s="22"/>
      <c r="GCB1" s="22"/>
      <c r="GCD1" s="22"/>
      <c r="GCF1" s="22"/>
      <c r="GCH1" s="22"/>
      <c r="GCJ1" s="22"/>
      <c r="GCL1" s="22"/>
      <c r="GCN1" s="22"/>
      <c r="GCP1" s="22"/>
      <c r="GCR1" s="22"/>
      <c r="GCT1" s="22"/>
      <c r="GCV1" s="22"/>
      <c r="GCX1" s="22"/>
      <c r="GCZ1" s="22"/>
      <c r="GDB1" s="22"/>
      <c r="GDD1" s="22"/>
      <c r="GDF1" s="22"/>
      <c r="GDH1" s="22"/>
      <c r="GDJ1" s="22"/>
      <c r="GDL1" s="22"/>
      <c r="GDN1" s="22"/>
      <c r="GDP1" s="22"/>
      <c r="GDR1" s="22"/>
      <c r="GDT1" s="22"/>
      <c r="GDV1" s="22"/>
      <c r="GDX1" s="22"/>
      <c r="GDZ1" s="22"/>
      <c r="GEB1" s="22"/>
      <c r="GED1" s="22"/>
      <c r="GEF1" s="22"/>
      <c r="GEH1" s="22"/>
      <c r="GEJ1" s="22"/>
      <c r="GEL1" s="22"/>
      <c r="GEN1" s="22"/>
      <c r="GEP1" s="22"/>
      <c r="GER1" s="22"/>
      <c r="GET1" s="22"/>
      <c r="GEV1" s="22"/>
      <c r="GEX1" s="22"/>
      <c r="GEZ1" s="22"/>
      <c r="GFB1" s="22"/>
      <c r="GFD1" s="22"/>
      <c r="GFF1" s="22"/>
      <c r="GFH1" s="22"/>
      <c r="GFJ1" s="22"/>
      <c r="GFL1" s="22"/>
      <c r="GFN1" s="22"/>
      <c r="GFP1" s="22"/>
      <c r="GFR1" s="22"/>
      <c r="GFT1" s="22"/>
      <c r="GFV1" s="22"/>
      <c r="GFX1" s="22"/>
      <c r="GFZ1" s="22"/>
      <c r="GGB1" s="22"/>
      <c r="GGD1" s="22"/>
      <c r="GGF1" s="22"/>
      <c r="GGH1" s="22"/>
      <c r="GGJ1" s="22"/>
      <c r="GGL1" s="22"/>
      <c r="GGN1" s="22"/>
      <c r="GGP1" s="22"/>
      <c r="GGR1" s="22"/>
      <c r="GGT1" s="22"/>
      <c r="GGV1" s="22"/>
      <c r="GGX1" s="22"/>
      <c r="GGZ1" s="22"/>
      <c r="GHB1" s="22"/>
      <c r="GHD1" s="22"/>
      <c r="GHF1" s="22"/>
      <c r="GHH1" s="22"/>
      <c r="GHJ1" s="22"/>
      <c r="GHL1" s="22"/>
      <c r="GHN1" s="22"/>
      <c r="GHP1" s="22"/>
      <c r="GHR1" s="22"/>
      <c r="GHT1" s="22"/>
      <c r="GHV1" s="22"/>
      <c r="GHX1" s="22"/>
      <c r="GHZ1" s="22"/>
      <c r="GIB1" s="22"/>
      <c r="GID1" s="22"/>
      <c r="GIF1" s="22"/>
      <c r="GIH1" s="22"/>
      <c r="GIJ1" s="22"/>
      <c r="GIL1" s="22"/>
      <c r="GIN1" s="22"/>
      <c r="GIP1" s="22"/>
      <c r="GIR1" s="22"/>
      <c r="GIT1" s="22"/>
      <c r="GIV1" s="22"/>
      <c r="GIX1" s="22"/>
      <c r="GIZ1" s="22"/>
      <c r="GJB1" s="22"/>
      <c r="GJD1" s="22"/>
      <c r="GJF1" s="22"/>
      <c r="GJH1" s="22"/>
      <c r="GJJ1" s="22"/>
      <c r="GJL1" s="22"/>
      <c r="GJN1" s="22"/>
      <c r="GJP1" s="22"/>
      <c r="GJR1" s="22"/>
      <c r="GJT1" s="22"/>
      <c r="GJV1" s="22"/>
      <c r="GJX1" s="22"/>
      <c r="GJZ1" s="22"/>
      <c r="GKB1" s="22"/>
      <c r="GKD1" s="22"/>
      <c r="GKF1" s="22"/>
      <c r="GKH1" s="22"/>
      <c r="GKJ1" s="22"/>
      <c r="GKL1" s="22"/>
      <c r="GKN1" s="22"/>
      <c r="GKP1" s="22"/>
      <c r="GKR1" s="22"/>
      <c r="GKT1" s="22"/>
      <c r="GKV1" s="22"/>
      <c r="GKX1" s="22"/>
      <c r="GKZ1" s="22"/>
      <c r="GLB1" s="22"/>
      <c r="GLD1" s="22"/>
      <c r="GLF1" s="22"/>
      <c r="GLH1" s="22"/>
      <c r="GLJ1" s="22"/>
      <c r="GLL1" s="22"/>
      <c r="GLN1" s="22"/>
      <c r="GLP1" s="22"/>
      <c r="GLR1" s="22"/>
      <c r="GLT1" s="22"/>
      <c r="GLV1" s="22"/>
      <c r="GLX1" s="22"/>
      <c r="GLZ1" s="22"/>
      <c r="GMB1" s="22"/>
      <c r="GMD1" s="22"/>
      <c r="GMF1" s="22"/>
      <c r="GMH1" s="22"/>
      <c r="GMJ1" s="22"/>
      <c r="GML1" s="22"/>
      <c r="GMN1" s="22"/>
      <c r="GMP1" s="22"/>
      <c r="GMR1" s="22"/>
      <c r="GMT1" s="22"/>
      <c r="GMV1" s="22"/>
      <c r="GMX1" s="22"/>
      <c r="GMZ1" s="22"/>
      <c r="GNB1" s="22"/>
      <c r="GND1" s="22"/>
      <c r="GNF1" s="22"/>
      <c r="GNH1" s="22"/>
      <c r="GNJ1" s="22"/>
      <c r="GNL1" s="22"/>
      <c r="GNN1" s="22"/>
      <c r="GNP1" s="22"/>
      <c r="GNR1" s="22"/>
      <c r="GNT1" s="22"/>
      <c r="GNV1" s="22"/>
      <c r="GNX1" s="22"/>
      <c r="GNZ1" s="22"/>
      <c r="GOB1" s="22"/>
      <c r="GOD1" s="22"/>
      <c r="GOF1" s="22"/>
      <c r="GOH1" s="22"/>
      <c r="GOJ1" s="22"/>
      <c r="GOL1" s="22"/>
      <c r="GON1" s="22"/>
      <c r="GOP1" s="22"/>
      <c r="GOR1" s="22"/>
      <c r="GOT1" s="22"/>
      <c r="GOV1" s="22"/>
      <c r="GOX1" s="22"/>
      <c r="GOZ1" s="22"/>
      <c r="GPB1" s="22"/>
      <c r="GPD1" s="22"/>
      <c r="GPF1" s="22"/>
      <c r="GPH1" s="22"/>
      <c r="GPJ1" s="22"/>
      <c r="GPL1" s="22"/>
      <c r="GPN1" s="22"/>
      <c r="GPP1" s="22"/>
      <c r="GPR1" s="22"/>
      <c r="GPT1" s="22"/>
      <c r="GPV1" s="22"/>
      <c r="GPX1" s="22"/>
      <c r="GPZ1" s="22"/>
      <c r="GQB1" s="22"/>
      <c r="GQD1" s="22"/>
      <c r="GQF1" s="22"/>
      <c r="GQH1" s="22"/>
      <c r="GQJ1" s="22"/>
      <c r="GQL1" s="22"/>
      <c r="GQN1" s="22"/>
      <c r="GQP1" s="22"/>
      <c r="GQR1" s="22"/>
      <c r="GQT1" s="22"/>
      <c r="GQV1" s="22"/>
      <c r="GQX1" s="22"/>
      <c r="GQZ1" s="22"/>
      <c r="GRB1" s="22"/>
      <c r="GRD1" s="22"/>
      <c r="GRF1" s="22"/>
      <c r="GRH1" s="22"/>
      <c r="GRJ1" s="22"/>
      <c r="GRL1" s="22"/>
      <c r="GRN1" s="22"/>
      <c r="GRP1" s="22"/>
      <c r="GRR1" s="22"/>
      <c r="GRT1" s="22"/>
      <c r="GRV1" s="22"/>
      <c r="GRX1" s="22"/>
      <c r="GRZ1" s="22"/>
      <c r="GSB1" s="22"/>
      <c r="GSD1" s="22"/>
      <c r="GSF1" s="22"/>
      <c r="GSH1" s="22"/>
      <c r="GSJ1" s="22"/>
      <c r="GSL1" s="22"/>
      <c r="GSN1" s="22"/>
      <c r="GSP1" s="22"/>
      <c r="GSR1" s="22"/>
      <c r="GST1" s="22"/>
      <c r="GSV1" s="22"/>
      <c r="GSX1" s="22"/>
      <c r="GSZ1" s="22"/>
      <c r="GTB1" s="22"/>
      <c r="GTD1" s="22"/>
      <c r="GTF1" s="22"/>
      <c r="GTH1" s="22"/>
      <c r="GTJ1" s="22"/>
      <c r="GTL1" s="22"/>
      <c r="GTN1" s="22"/>
      <c r="GTP1" s="22"/>
      <c r="GTR1" s="22"/>
      <c r="GTT1" s="22"/>
      <c r="GTV1" s="22"/>
      <c r="GTX1" s="22"/>
      <c r="GTZ1" s="22"/>
      <c r="GUB1" s="22"/>
      <c r="GUD1" s="22"/>
      <c r="GUF1" s="22"/>
      <c r="GUH1" s="22"/>
      <c r="GUJ1" s="22"/>
      <c r="GUL1" s="22"/>
      <c r="GUN1" s="22"/>
      <c r="GUP1" s="22"/>
      <c r="GUR1" s="22"/>
      <c r="GUT1" s="22"/>
      <c r="GUV1" s="22"/>
      <c r="GUX1" s="22"/>
      <c r="GUZ1" s="22"/>
      <c r="GVB1" s="22"/>
      <c r="GVD1" s="22"/>
      <c r="GVF1" s="22"/>
      <c r="GVH1" s="22"/>
      <c r="GVJ1" s="22"/>
      <c r="GVL1" s="22"/>
      <c r="GVN1" s="22"/>
      <c r="GVP1" s="22"/>
      <c r="GVR1" s="22"/>
      <c r="GVT1" s="22"/>
      <c r="GVV1" s="22"/>
      <c r="GVX1" s="22"/>
      <c r="GVZ1" s="22"/>
      <c r="GWB1" s="22"/>
      <c r="GWD1" s="22"/>
      <c r="GWF1" s="22"/>
      <c r="GWH1" s="22"/>
      <c r="GWJ1" s="22"/>
      <c r="GWL1" s="22"/>
      <c r="GWN1" s="22"/>
      <c r="GWP1" s="22"/>
      <c r="GWR1" s="22"/>
      <c r="GWT1" s="22"/>
      <c r="GWV1" s="22"/>
      <c r="GWX1" s="22"/>
      <c r="GWZ1" s="22"/>
      <c r="GXB1" s="22"/>
      <c r="GXD1" s="22"/>
      <c r="GXF1" s="22"/>
      <c r="GXH1" s="22"/>
      <c r="GXJ1" s="22"/>
      <c r="GXL1" s="22"/>
      <c r="GXN1" s="22"/>
      <c r="GXP1" s="22"/>
      <c r="GXR1" s="22"/>
      <c r="GXT1" s="22"/>
      <c r="GXV1" s="22"/>
      <c r="GXX1" s="22"/>
      <c r="GXZ1" s="22"/>
      <c r="GYB1" s="22"/>
      <c r="GYD1" s="22"/>
      <c r="GYF1" s="22"/>
      <c r="GYH1" s="22"/>
      <c r="GYJ1" s="22"/>
      <c r="GYL1" s="22"/>
      <c r="GYN1" s="22"/>
      <c r="GYP1" s="22"/>
      <c r="GYR1" s="22"/>
      <c r="GYT1" s="22"/>
      <c r="GYV1" s="22"/>
      <c r="GYX1" s="22"/>
      <c r="GYZ1" s="22"/>
      <c r="GZB1" s="22"/>
      <c r="GZD1" s="22"/>
      <c r="GZF1" s="22"/>
      <c r="GZH1" s="22"/>
      <c r="GZJ1" s="22"/>
      <c r="GZL1" s="22"/>
      <c r="GZN1" s="22"/>
      <c r="GZP1" s="22"/>
      <c r="GZR1" s="22"/>
      <c r="GZT1" s="22"/>
      <c r="GZV1" s="22"/>
      <c r="GZX1" s="22"/>
      <c r="GZZ1" s="22"/>
      <c r="HAB1" s="22"/>
      <c r="HAD1" s="22"/>
      <c r="HAF1" s="22"/>
      <c r="HAH1" s="22"/>
      <c r="HAJ1" s="22"/>
      <c r="HAL1" s="22"/>
      <c r="HAN1" s="22"/>
      <c r="HAP1" s="22"/>
      <c r="HAR1" s="22"/>
      <c r="HAT1" s="22"/>
      <c r="HAV1" s="22"/>
      <c r="HAX1" s="22"/>
      <c r="HAZ1" s="22"/>
      <c r="HBB1" s="22"/>
      <c r="HBD1" s="22"/>
      <c r="HBF1" s="22"/>
      <c r="HBH1" s="22"/>
      <c r="HBJ1" s="22"/>
      <c r="HBL1" s="22"/>
      <c r="HBN1" s="22"/>
      <c r="HBP1" s="22"/>
      <c r="HBR1" s="22"/>
      <c r="HBT1" s="22"/>
      <c r="HBV1" s="22"/>
      <c r="HBX1" s="22"/>
      <c r="HBZ1" s="22"/>
      <c r="HCB1" s="22"/>
      <c r="HCD1" s="22"/>
      <c r="HCF1" s="22"/>
      <c r="HCH1" s="22"/>
      <c r="HCJ1" s="22"/>
      <c r="HCL1" s="22"/>
      <c r="HCN1" s="22"/>
      <c r="HCP1" s="22"/>
      <c r="HCR1" s="22"/>
      <c r="HCT1" s="22"/>
      <c r="HCV1" s="22"/>
      <c r="HCX1" s="22"/>
      <c r="HCZ1" s="22"/>
      <c r="HDB1" s="22"/>
      <c r="HDD1" s="22"/>
      <c r="HDF1" s="22"/>
      <c r="HDH1" s="22"/>
      <c r="HDJ1" s="22"/>
      <c r="HDL1" s="22"/>
      <c r="HDN1" s="22"/>
      <c r="HDP1" s="22"/>
      <c r="HDR1" s="22"/>
      <c r="HDT1" s="22"/>
      <c r="HDV1" s="22"/>
      <c r="HDX1" s="22"/>
      <c r="HDZ1" s="22"/>
      <c r="HEB1" s="22"/>
      <c r="HED1" s="22"/>
      <c r="HEF1" s="22"/>
      <c r="HEH1" s="22"/>
      <c r="HEJ1" s="22"/>
      <c r="HEL1" s="22"/>
      <c r="HEN1" s="22"/>
      <c r="HEP1" s="22"/>
      <c r="HER1" s="22"/>
      <c r="HET1" s="22"/>
      <c r="HEV1" s="22"/>
      <c r="HEX1" s="22"/>
      <c r="HEZ1" s="22"/>
      <c r="HFB1" s="22"/>
      <c r="HFD1" s="22"/>
      <c r="HFF1" s="22"/>
      <c r="HFH1" s="22"/>
      <c r="HFJ1" s="22"/>
      <c r="HFL1" s="22"/>
      <c r="HFN1" s="22"/>
      <c r="HFP1" s="22"/>
      <c r="HFR1" s="22"/>
      <c r="HFT1" s="22"/>
      <c r="HFV1" s="22"/>
      <c r="HFX1" s="22"/>
      <c r="HFZ1" s="22"/>
      <c r="HGB1" s="22"/>
      <c r="HGD1" s="22"/>
      <c r="HGF1" s="22"/>
      <c r="HGH1" s="22"/>
      <c r="HGJ1" s="22"/>
      <c r="HGL1" s="22"/>
      <c r="HGN1" s="22"/>
      <c r="HGP1" s="22"/>
      <c r="HGR1" s="22"/>
      <c r="HGT1" s="22"/>
      <c r="HGV1" s="22"/>
      <c r="HGX1" s="22"/>
      <c r="HGZ1" s="22"/>
      <c r="HHB1" s="22"/>
      <c r="HHD1" s="22"/>
      <c r="HHF1" s="22"/>
      <c r="HHH1" s="22"/>
      <c r="HHJ1" s="22"/>
      <c r="HHL1" s="22"/>
      <c r="HHN1" s="22"/>
      <c r="HHP1" s="22"/>
      <c r="HHR1" s="22"/>
      <c r="HHT1" s="22"/>
      <c r="HHV1" s="22"/>
      <c r="HHX1" s="22"/>
      <c r="HHZ1" s="22"/>
      <c r="HIB1" s="22"/>
      <c r="HID1" s="22"/>
      <c r="HIF1" s="22"/>
      <c r="HIH1" s="22"/>
      <c r="HIJ1" s="22"/>
      <c r="HIL1" s="22"/>
      <c r="HIN1" s="22"/>
      <c r="HIP1" s="22"/>
      <c r="HIR1" s="22"/>
      <c r="HIT1" s="22"/>
      <c r="HIV1" s="22"/>
      <c r="HIX1" s="22"/>
      <c r="HIZ1" s="22"/>
      <c r="HJB1" s="22"/>
      <c r="HJD1" s="22"/>
      <c r="HJF1" s="22"/>
      <c r="HJH1" s="22"/>
      <c r="HJJ1" s="22"/>
      <c r="HJL1" s="22"/>
      <c r="HJN1" s="22"/>
      <c r="HJP1" s="22"/>
      <c r="HJR1" s="22"/>
      <c r="HJT1" s="22"/>
      <c r="HJV1" s="22"/>
      <c r="HJX1" s="22"/>
      <c r="HJZ1" s="22"/>
      <c r="HKB1" s="22"/>
      <c r="HKD1" s="22"/>
      <c r="HKF1" s="22"/>
      <c r="HKH1" s="22"/>
      <c r="HKJ1" s="22"/>
      <c r="HKL1" s="22"/>
      <c r="HKN1" s="22"/>
      <c r="HKP1" s="22"/>
      <c r="HKR1" s="22"/>
      <c r="HKT1" s="22"/>
      <c r="HKV1" s="22"/>
      <c r="HKX1" s="22"/>
      <c r="HKZ1" s="22"/>
      <c r="HLB1" s="22"/>
      <c r="HLD1" s="22"/>
      <c r="HLF1" s="22"/>
      <c r="HLH1" s="22"/>
      <c r="HLJ1" s="22"/>
      <c r="HLL1" s="22"/>
      <c r="HLN1" s="22"/>
      <c r="HLP1" s="22"/>
      <c r="HLR1" s="22"/>
      <c r="HLT1" s="22"/>
      <c r="HLV1" s="22"/>
      <c r="HLX1" s="22"/>
      <c r="HLZ1" s="22"/>
      <c r="HMB1" s="22"/>
      <c r="HMD1" s="22"/>
      <c r="HMF1" s="22"/>
      <c r="HMH1" s="22"/>
      <c r="HMJ1" s="22"/>
      <c r="HML1" s="22"/>
      <c r="HMN1" s="22"/>
      <c r="HMP1" s="22"/>
      <c r="HMR1" s="22"/>
      <c r="HMT1" s="22"/>
      <c r="HMV1" s="22"/>
      <c r="HMX1" s="22"/>
      <c r="HMZ1" s="22"/>
      <c r="HNB1" s="22"/>
      <c r="HND1" s="22"/>
      <c r="HNF1" s="22"/>
      <c r="HNH1" s="22"/>
      <c r="HNJ1" s="22"/>
      <c r="HNL1" s="22"/>
      <c r="HNN1" s="22"/>
      <c r="HNP1" s="22"/>
      <c r="HNR1" s="22"/>
      <c r="HNT1" s="22"/>
      <c r="HNV1" s="22"/>
      <c r="HNX1" s="22"/>
      <c r="HNZ1" s="22"/>
      <c r="HOB1" s="22"/>
      <c r="HOD1" s="22"/>
      <c r="HOF1" s="22"/>
      <c r="HOH1" s="22"/>
      <c r="HOJ1" s="22"/>
      <c r="HOL1" s="22"/>
      <c r="HON1" s="22"/>
      <c r="HOP1" s="22"/>
      <c r="HOR1" s="22"/>
      <c r="HOT1" s="22"/>
      <c r="HOV1" s="22"/>
      <c r="HOX1" s="22"/>
      <c r="HOZ1" s="22"/>
      <c r="HPB1" s="22"/>
      <c r="HPD1" s="22"/>
      <c r="HPF1" s="22"/>
      <c r="HPH1" s="22"/>
      <c r="HPJ1" s="22"/>
      <c r="HPL1" s="22"/>
      <c r="HPN1" s="22"/>
      <c r="HPP1" s="22"/>
      <c r="HPR1" s="22"/>
      <c r="HPT1" s="22"/>
      <c r="HPV1" s="22"/>
      <c r="HPX1" s="22"/>
      <c r="HPZ1" s="22"/>
      <c r="HQB1" s="22"/>
      <c r="HQD1" s="22"/>
      <c r="HQF1" s="22"/>
      <c r="HQH1" s="22"/>
      <c r="HQJ1" s="22"/>
      <c r="HQL1" s="22"/>
      <c r="HQN1" s="22"/>
      <c r="HQP1" s="22"/>
      <c r="HQR1" s="22"/>
      <c r="HQT1" s="22"/>
      <c r="HQV1" s="22"/>
      <c r="HQX1" s="22"/>
      <c r="HQZ1" s="22"/>
      <c r="HRB1" s="22"/>
      <c r="HRD1" s="22"/>
      <c r="HRF1" s="22"/>
      <c r="HRH1" s="22"/>
      <c r="HRJ1" s="22"/>
      <c r="HRL1" s="22"/>
      <c r="HRN1" s="22"/>
      <c r="HRP1" s="22"/>
      <c r="HRR1" s="22"/>
      <c r="HRT1" s="22"/>
      <c r="HRV1" s="22"/>
      <c r="HRX1" s="22"/>
      <c r="HRZ1" s="22"/>
      <c r="HSB1" s="22"/>
      <c r="HSD1" s="22"/>
      <c r="HSF1" s="22"/>
      <c r="HSH1" s="22"/>
      <c r="HSJ1" s="22"/>
      <c r="HSL1" s="22"/>
      <c r="HSN1" s="22"/>
      <c r="HSP1" s="22"/>
      <c r="HSR1" s="22"/>
      <c r="HST1" s="22"/>
      <c r="HSV1" s="22"/>
      <c r="HSX1" s="22"/>
      <c r="HSZ1" s="22"/>
      <c r="HTB1" s="22"/>
      <c r="HTD1" s="22"/>
      <c r="HTF1" s="22"/>
      <c r="HTH1" s="22"/>
      <c r="HTJ1" s="22"/>
      <c r="HTL1" s="22"/>
      <c r="HTN1" s="22"/>
      <c r="HTP1" s="22"/>
      <c r="HTR1" s="22"/>
      <c r="HTT1" s="22"/>
      <c r="HTV1" s="22"/>
      <c r="HTX1" s="22"/>
      <c r="HTZ1" s="22"/>
      <c r="HUB1" s="22"/>
      <c r="HUD1" s="22"/>
      <c r="HUF1" s="22"/>
      <c r="HUH1" s="22"/>
      <c r="HUJ1" s="22"/>
      <c r="HUL1" s="22"/>
      <c r="HUN1" s="22"/>
      <c r="HUP1" s="22"/>
      <c r="HUR1" s="22"/>
      <c r="HUT1" s="22"/>
      <c r="HUV1" s="22"/>
      <c r="HUX1" s="22"/>
      <c r="HUZ1" s="22"/>
      <c r="HVB1" s="22"/>
      <c r="HVD1" s="22"/>
      <c r="HVF1" s="22"/>
      <c r="HVH1" s="22"/>
      <c r="HVJ1" s="22"/>
      <c r="HVL1" s="22"/>
      <c r="HVN1" s="22"/>
      <c r="HVP1" s="22"/>
      <c r="HVR1" s="22"/>
      <c r="HVT1" s="22"/>
      <c r="HVV1" s="22"/>
      <c r="HVX1" s="22"/>
      <c r="HVZ1" s="22"/>
      <c r="HWB1" s="22"/>
      <c r="HWD1" s="22"/>
      <c r="HWF1" s="22"/>
      <c r="HWH1" s="22"/>
      <c r="HWJ1" s="22"/>
      <c r="HWL1" s="22"/>
      <c r="HWN1" s="22"/>
      <c r="HWP1" s="22"/>
      <c r="HWR1" s="22"/>
      <c r="HWT1" s="22"/>
      <c r="HWV1" s="22"/>
      <c r="HWX1" s="22"/>
      <c r="HWZ1" s="22"/>
      <c r="HXB1" s="22"/>
      <c r="HXD1" s="22"/>
      <c r="HXF1" s="22"/>
      <c r="HXH1" s="22"/>
      <c r="HXJ1" s="22"/>
      <c r="HXL1" s="22"/>
      <c r="HXN1" s="22"/>
      <c r="HXP1" s="22"/>
      <c r="HXR1" s="22"/>
      <c r="HXT1" s="22"/>
      <c r="HXV1" s="22"/>
      <c r="HXX1" s="22"/>
      <c r="HXZ1" s="22"/>
      <c r="HYB1" s="22"/>
      <c r="HYD1" s="22"/>
      <c r="HYF1" s="22"/>
      <c r="HYH1" s="22"/>
      <c r="HYJ1" s="22"/>
      <c r="HYL1" s="22"/>
      <c r="HYN1" s="22"/>
      <c r="HYP1" s="22"/>
      <c r="HYR1" s="22"/>
      <c r="HYT1" s="22"/>
      <c r="HYV1" s="22"/>
      <c r="HYX1" s="22"/>
      <c r="HYZ1" s="22"/>
      <c r="HZB1" s="22"/>
      <c r="HZD1" s="22"/>
      <c r="HZF1" s="22"/>
      <c r="HZH1" s="22"/>
      <c r="HZJ1" s="22"/>
      <c r="HZL1" s="22"/>
      <c r="HZN1" s="22"/>
      <c r="HZP1" s="22"/>
      <c r="HZR1" s="22"/>
      <c r="HZT1" s="22"/>
      <c r="HZV1" s="22"/>
      <c r="HZX1" s="22"/>
      <c r="HZZ1" s="22"/>
      <c r="IAB1" s="22"/>
      <c r="IAD1" s="22"/>
      <c r="IAF1" s="22"/>
      <c r="IAH1" s="22"/>
      <c r="IAJ1" s="22"/>
      <c r="IAL1" s="22"/>
      <c r="IAN1" s="22"/>
      <c r="IAP1" s="22"/>
      <c r="IAR1" s="22"/>
      <c r="IAT1" s="22"/>
      <c r="IAV1" s="22"/>
      <c r="IAX1" s="22"/>
      <c r="IAZ1" s="22"/>
      <c r="IBB1" s="22"/>
      <c r="IBD1" s="22"/>
      <c r="IBF1" s="22"/>
      <c r="IBH1" s="22"/>
      <c r="IBJ1" s="22"/>
      <c r="IBL1" s="22"/>
      <c r="IBN1" s="22"/>
      <c r="IBP1" s="22"/>
      <c r="IBR1" s="22"/>
      <c r="IBT1" s="22"/>
      <c r="IBV1" s="22"/>
      <c r="IBX1" s="22"/>
      <c r="IBZ1" s="22"/>
      <c r="ICB1" s="22"/>
      <c r="ICD1" s="22"/>
      <c r="ICF1" s="22"/>
      <c r="ICH1" s="22"/>
      <c r="ICJ1" s="22"/>
      <c r="ICL1" s="22"/>
      <c r="ICN1" s="22"/>
      <c r="ICP1" s="22"/>
      <c r="ICR1" s="22"/>
      <c r="ICT1" s="22"/>
      <c r="ICV1" s="22"/>
      <c r="ICX1" s="22"/>
      <c r="ICZ1" s="22"/>
      <c r="IDB1" s="22"/>
      <c r="IDD1" s="22"/>
      <c r="IDF1" s="22"/>
      <c r="IDH1" s="22"/>
      <c r="IDJ1" s="22"/>
      <c r="IDL1" s="22"/>
      <c r="IDN1" s="22"/>
      <c r="IDP1" s="22"/>
      <c r="IDR1" s="22"/>
      <c r="IDT1" s="22"/>
      <c r="IDV1" s="22"/>
      <c r="IDX1" s="22"/>
      <c r="IDZ1" s="22"/>
      <c r="IEB1" s="22"/>
      <c r="IED1" s="22"/>
      <c r="IEF1" s="22"/>
      <c r="IEH1" s="22"/>
      <c r="IEJ1" s="22"/>
      <c r="IEL1" s="22"/>
      <c r="IEN1" s="22"/>
      <c r="IEP1" s="22"/>
      <c r="IER1" s="22"/>
      <c r="IET1" s="22"/>
      <c r="IEV1" s="22"/>
      <c r="IEX1" s="22"/>
      <c r="IEZ1" s="22"/>
      <c r="IFB1" s="22"/>
      <c r="IFD1" s="22"/>
      <c r="IFF1" s="22"/>
      <c r="IFH1" s="22"/>
      <c r="IFJ1" s="22"/>
      <c r="IFL1" s="22"/>
      <c r="IFN1" s="22"/>
      <c r="IFP1" s="22"/>
      <c r="IFR1" s="22"/>
      <c r="IFT1" s="22"/>
      <c r="IFV1" s="22"/>
      <c r="IFX1" s="22"/>
      <c r="IFZ1" s="22"/>
      <c r="IGB1" s="22"/>
      <c r="IGD1" s="22"/>
      <c r="IGF1" s="22"/>
      <c r="IGH1" s="22"/>
      <c r="IGJ1" s="22"/>
      <c r="IGL1" s="22"/>
      <c r="IGN1" s="22"/>
      <c r="IGP1" s="22"/>
      <c r="IGR1" s="22"/>
      <c r="IGT1" s="22"/>
      <c r="IGV1" s="22"/>
      <c r="IGX1" s="22"/>
      <c r="IGZ1" s="22"/>
      <c r="IHB1" s="22"/>
      <c r="IHD1" s="22"/>
      <c r="IHF1" s="22"/>
      <c r="IHH1" s="22"/>
      <c r="IHJ1" s="22"/>
      <c r="IHL1" s="22"/>
      <c r="IHN1" s="22"/>
      <c r="IHP1" s="22"/>
      <c r="IHR1" s="22"/>
      <c r="IHT1" s="22"/>
      <c r="IHV1" s="22"/>
      <c r="IHX1" s="22"/>
      <c r="IHZ1" s="22"/>
      <c r="IIB1" s="22"/>
      <c r="IID1" s="22"/>
      <c r="IIF1" s="22"/>
      <c r="IIH1" s="22"/>
      <c r="IIJ1" s="22"/>
      <c r="IIL1" s="22"/>
      <c r="IIN1" s="22"/>
      <c r="IIP1" s="22"/>
      <c r="IIR1" s="22"/>
      <c r="IIT1" s="22"/>
      <c r="IIV1" s="22"/>
      <c r="IIX1" s="22"/>
      <c r="IIZ1" s="22"/>
      <c r="IJB1" s="22"/>
      <c r="IJD1" s="22"/>
      <c r="IJF1" s="22"/>
      <c r="IJH1" s="22"/>
      <c r="IJJ1" s="22"/>
      <c r="IJL1" s="22"/>
      <c r="IJN1" s="22"/>
      <c r="IJP1" s="22"/>
      <c r="IJR1" s="22"/>
      <c r="IJT1" s="22"/>
      <c r="IJV1" s="22"/>
      <c r="IJX1" s="22"/>
      <c r="IJZ1" s="22"/>
      <c r="IKB1" s="22"/>
      <c r="IKD1" s="22"/>
      <c r="IKF1" s="22"/>
      <c r="IKH1" s="22"/>
      <c r="IKJ1" s="22"/>
      <c r="IKL1" s="22"/>
      <c r="IKN1" s="22"/>
      <c r="IKP1" s="22"/>
      <c r="IKR1" s="22"/>
      <c r="IKT1" s="22"/>
      <c r="IKV1" s="22"/>
      <c r="IKX1" s="22"/>
      <c r="IKZ1" s="22"/>
      <c r="ILB1" s="22"/>
      <c r="ILD1" s="22"/>
      <c r="ILF1" s="22"/>
      <c r="ILH1" s="22"/>
      <c r="ILJ1" s="22"/>
      <c r="ILL1" s="22"/>
      <c r="ILN1" s="22"/>
      <c r="ILP1" s="22"/>
      <c r="ILR1" s="22"/>
      <c r="ILT1" s="22"/>
      <c r="ILV1" s="22"/>
      <c r="ILX1" s="22"/>
      <c r="ILZ1" s="22"/>
      <c r="IMB1" s="22"/>
      <c r="IMD1" s="22"/>
      <c r="IMF1" s="22"/>
      <c r="IMH1" s="22"/>
      <c r="IMJ1" s="22"/>
      <c r="IML1" s="22"/>
      <c r="IMN1" s="22"/>
      <c r="IMP1" s="22"/>
      <c r="IMR1" s="22"/>
      <c r="IMT1" s="22"/>
      <c r="IMV1" s="22"/>
      <c r="IMX1" s="22"/>
      <c r="IMZ1" s="22"/>
      <c r="INB1" s="22"/>
      <c r="IND1" s="22"/>
      <c r="INF1" s="22"/>
      <c r="INH1" s="22"/>
      <c r="INJ1" s="22"/>
      <c r="INL1" s="22"/>
      <c r="INN1" s="22"/>
      <c r="INP1" s="22"/>
      <c r="INR1" s="22"/>
      <c r="INT1" s="22"/>
      <c r="INV1" s="22"/>
      <c r="INX1" s="22"/>
      <c r="INZ1" s="22"/>
      <c r="IOB1" s="22"/>
      <c r="IOD1" s="22"/>
      <c r="IOF1" s="22"/>
      <c r="IOH1" s="22"/>
      <c r="IOJ1" s="22"/>
      <c r="IOL1" s="22"/>
      <c r="ION1" s="22"/>
      <c r="IOP1" s="22"/>
      <c r="IOR1" s="22"/>
      <c r="IOT1" s="22"/>
      <c r="IOV1" s="22"/>
      <c r="IOX1" s="22"/>
      <c r="IOZ1" s="22"/>
      <c r="IPB1" s="22"/>
      <c r="IPD1" s="22"/>
      <c r="IPF1" s="22"/>
      <c r="IPH1" s="22"/>
      <c r="IPJ1" s="22"/>
      <c r="IPL1" s="22"/>
      <c r="IPN1" s="22"/>
      <c r="IPP1" s="22"/>
      <c r="IPR1" s="22"/>
      <c r="IPT1" s="22"/>
      <c r="IPV1" s="22"/>
      <c r="IPX1" s="22"/>
      <c r="IPZ1" s="22"/>
      <c r="IQB1" s="22"/>
      <c r="IQD1" s="22"/>
      <c r="IQF1" s="22"/>
      <c r="IQH1" s="22"/>
      <c r="IQJ1" s="22"/>
      <c r="IQL1" s="22"/>
      <c r="IQN1" s="22"/>
      <c r="IQP1" s="22"/>
      <c r="IQR1" s="22"/>
      <c r="IQT1" s="22"/>
      <c r="IQV1" s="22"/>
      <c r="IQX1" s="22"/>
      <c r="IQZ1" s="22"/>
      <c r="IRB1" s="22"/>
      <c r="IRD1" s="22"/>
      <c r="IRF1" s="22"/>
      <c r="IRH1" s="22"/>
      <c r="IRJ1" s="22"/>
      <c r="IRL1" s="22"/>
      <c r="IRN1" s="22"/>
      <c r="IRP1" s="22"/>
      <c r="IRR1" s="22"/>
      <c r="IRT1" s="22"/>
      <c r="IRV1" s="22"/>
      <c r="IRX1" s="22"/>
      <c r="IRZ1" s="22"/>
      <c r="ISB1" s="22"/>
      <c r="ISD1" s="22"/>
      <c r="ISF1" s="22"/>
      <c r="ISH1" s="22"/>
      <c r="ISJ1" s="22"/>
      <c r="ISL1" s="22"/>
      <c r="ISN1" s="22"/>
      <c r="ISP1" s="22"/>
      <c r="ISR1" s="22"/>
      <c r="IST1" s="22"/>
      <c r="ISV1" s="22"/>
      <c r="ISX1" s="22"/>
      <c r="ISZ1" s="22"/>
      <c r="ITB1" s="22"/>
      <c r="ITD1" s="22"/>
      <c r="ITF1" s="22"/>
      <c r="ITH1" s="22"/>
      <c r="ITJ1" s="22"/>
      <c r="ITL1" s="22"/>
      <c r="ITN1" s="22"/>
      <c r="ITP1" s="22"/>
      <c r="ITR1" s="22"/>
      <c r="ITT1" s="22"/>
      <c r="ITV1" s="22"/>
      <c r="ITX1" s="22"/>
      <c r="ITZ1" s="22"/>
      <c r="IUB1" s="22"/>
      <c r="IUD1" s="22"/>
      <c r="IUF1" s="22"/>
      <c r="IUH1" s="22"/>
      <c r="IUJ1" s="22"/>
      <c r="IUL1" s="22"/>
      <c r="IUN1" s="22"/>
      <c r="IUP1" s="22"/>
      <c r="IUR1" s="22"/>
      <c r="IUT1" s="22"/>
      <c r="IUV1" s="22"/>
      <c r="IUX1" s="22"/>
      <c r="IUZ1" s="22"/>
      <c r="IVB1" s="22"/>
      <c r="IVD1" s="22"/>
      <c r="IVF1" s="22"/>
      <c r="IVH1" s="22"/>
      <c r="IVJ1" s="22"/>
      <c r="IVL1" s="22"/>
      <c r="IVN1" s="22"/>
      <c r="IVP1" s="22"/>
      <c r="IVR1" s="22"/>
      <c r="IVT1" s="22"/>
      <c r="IVV1" s="22"/>
      <c r="IVX1" s="22"/>
      <c r="IVZ1" s="22"/>
      <c r="IWB1" s="22"/>
      <c r="IWD1" s="22"/>
      <c r="IWF1" s="22"/>
      <c r="IWH1" s="22"/>
      <c r="IWJ1" s="22"/>
      <c r="IWL1" s="22"/>
      <c r="IWN1" s="22"/>
      <c r="IWP1" s="22"/>
      <c r="IWR1" s="22"/>
      <c r="IWT1" s="22"/>
      <c r="IWV1" s="22"/>
      <c r="IWX1" s="22"/>
      <c r="IWZ1" s="22"/>
      <c r="IXB1" s="22"/>
      <c r="IXD1" s="22"/>
      <c r="IXF1" s="22"/>
      <c r="IXH1" s="22"/>
      <c r="IXJ1" s="22"/>
      <c r="IXL1" s="22"/>
      <c r="IXN1" s="22"/>
      <c r="IXP1" s="22"/>
      <c r="IXR1" s="22"/>
      <c r="IXT1" s="22"/>
      <c r="IXV1" s="22"/>
      <c r="IXX1" s="22"/>
      <c r="IXZ1" s="22"/>
      <c r="IYB1" s="22"/>
      <c r="IYD1" s="22"/>
      <c r="IYF1" s="22"/>
      <c r="IYH1" s="22"/>
      <c r="IYJ1" s="22"/>
      <c r="IYL1" s="22"/>
      <c r="IYN1" s="22"/>
      <c r="IYP1" s="22"/>
      <c r="IYR1" s="22"/>
      <c r="IYT1" s="22"/>
      <c r="IYV1" s="22"/>
      <c r="IYX1" s="22"/>
      <c r="IYZ1" s="22"/>
      <c r="IZB1" s="22"/>
      <c r="IZD1" s="22"/>
      <c r="IZF1" s="22"/>
      <c r="IZH1" s="22"/>
      <c r="IZJ1" s="22"/>
      <c r="IZL1" s="22"/>
      <c r="IZN1" s="22"/>
      <c r="IZP1" s="22"/>
      <c r="IZR1" s="22"/>
      <c r="IZT1" s="22"/>
      <c r="IZV1" s="22"/>
      <c r="IZX1" s="22"/>
      <c r="IZZ1" s="22"/>
      <c r="JAB1" s="22"/>
      <c r="JAD1" s="22"/>
      <c r="JAF1" s="22"/>
      <c r="JAH1" s="22"/>
      <c r="JAJ1" s="22"/>
      <c r="JAL1" s="22"/>
      <c r="JAN1" s="22"/>
      <c r="JAP1" s="22"/>
      <c r="JAR1" s="22"/>
      <c r="JAT1" s="22"/>
      <c r="JAV1" s="22"/>
      <c r="JAX1" s="22"/>
      <c r="JAZ1" s="22"/>
      <c r="JBB1" s="22"/>
      <c r="JBD1" s="22"/>
      <c r="JBF1" s="22"/>
      <c r="JBH1" s="22"/>
      <c r="JBJ1" s="22"/>
      <c r="JBL1" s="22"/>
      <c r="JBN1" s="22"/>
      <c r="JBP1" s="22"/>
      <c r="JBR1" s="22"/>
      <c r="JBT1" s="22"/>
      <c r="JBV1" s="22"/>
      <c r="JBX1" s="22"/>
      <c r="JBZ1" s="22"/>
      <c r="JCB1" s="22"/>
      <c r="JCD1" s="22"/>
      <c r="JCF1" s="22"/>
      <c r="JCH1" s="22"/>
      <c r="JCJ1" s="22"/>
      <c r="JCL1" s="22"/>
      <c r="JCN1" s="22"/>
      <c r="JCP1" s="22"/>
      <c r="JCR1" s="22"/>
      <c r="JCT1" s="22"/>
      <c r="JCV1" s="22"/>
      <c r="JCX1" s="22"/>
      <c r="JCZ1" s="22"/>
      <c r="JDB1" s="22"/>
      <c r="JDD1" s="22"/>
      <c r="JDF1" s="22"/>
      <c r="JDH1" s="22"/>
      <c r="JDJ1" s="22"/>
      <c r="JDL1" s="22"/>
      <c r="JDN1" s="22"/>
      <c r="JDP1" s="22"/>
      <c r="JDR1" s="22"/>
      <c r="JDT1" s="22"/>
      <c r="JDV1" s="22"/>
      <c r="JDX1" s="22"/>
      <c r="JDZ1" s="22"/>
      <c r="JEB1" s="22"/>
      <c r="JED1" s="22"/>
      <c r="JEF1" s="22"/>
      <c r="JEH1" s="22"/>
      <c r="JEJ1" s="22"/>
      <c r="JEL1" s="22"/>
      <c r="JEN1" s="22"/>
      <c r="JEP1" s="22"/>
      <c r="JER1" s="22"/>
      <c r="JET1" s="22"/>
      <c r="JEV1" s="22"/>
      <c r="JEX1" s="22"/>
      <c r="JEZ1" s="22"/>
      <c r="JFB1" s="22"/>
      <c r="JFD1" s="22"/>
      <c r="JFF1" s="22"/>
      <c r="JFH1" s="22"/>
      <c r="JFJ1" s="22"/>
      <c r="JFL1" s="22"/>
      <c r="JFN1" s="22"/>
      <c r="JFP1" s="22"/>
      <c r="JFR1" s="22"/>
      <c r="JFT1" s="22"/>
      <c r="JFV1" s="22"/>
      <c r="JFX1" s="22"/>
      <c r="JFZ1" s="22"/>
      <c r="JGB1" s="22"/>
      <c r="JGD1" s="22"/>
      <c r="JGF1" s="22"/>
      <c r="JGH1" s="22"/>
      <c r="JGJ1" s="22"/>
      <c r="JGL1" s="22"/>
      <c r="JGN1" s="22"/>
      <c r="JGP1" s="22"/>
      <c r="JGR1" s="22"/>
      <c r="JGT1" s="22"/>
      <c r="JGV1" s="22"/>
      <c r="JGX1" s="22"/>
      <c r="JGZ1" s="22"/>
      <c r="JHB1" s="22"/>
      <c r="JHD1" s="22"/>
      <c r="JHF1" s="22"/>
      <c r="JHH1" s="22"/>
      <c r="JHJ1" s="22"/>
      <c r="JHL1" s="22"/>
      <c r="JHN1" s="22"/>
      <c r="JHP1" s="22"/>
      <c r="JHR1" s="22"/>
      <c r="JHT1" s="22"/>
      <c r="JHV1" s="22"/>
      <c r="JHX1" s="22"/>
      <c r="JHZ1" s="22"/>
      <c r="JIB1" s="22"/>
      <c r="JID1" s="22"/>
      <c r="JIF1" s="22"/>
      <c r="JIH1" s="22"/>
      <c r="JIJ1" s="22"/>
      <c r="JIL1" s="22"/>
      <c r="JIN1" s="22"/>
      <c r="JIP1" s="22"/>
      <c r="JIR1" s="22"/>
      <c r="JIT1" s="22"/>
      <c r="JIV1" s="22"/>
      <c r="JIX1" s="22"/>
      <c r="JIZ1" s="22"/>
      <c r="JJB1" s="22"/>
      <c r="JJD1" s="22"/>
      <c r="JJF1" s="22"/>
      <c r="JJH1" s="22"/>
      <c r="JJJ1" s="22"/>
      <c r="JJL1" s="22"/>
      <c r="JJN1" s="22"/>
      <c r="JJP1" s="22"/>
      <c r="JJR1" s="22"/>
      <c r="JJT1" s="22"/>
      <c r="JJV1" s="22"/>
      <c r="JJX1" s="22"/>
      <c r="JJZ1" s="22"/>
      <c r="JKB1" s="22"/>
      <c r="JKD1" s="22"/>
      <c r="JKF1" s="22"/>
      <c r="JKH1" s="22"/>
      <c r="JKJ1" s="22"/>
      <c r="JKL1" s="22"/>
      <c r="JKN1" s="22"/>
      <c r="JKP1" s="22"/>
      <c r="JKR1" s="22"/>
      <c r="JKT1" s="22"/>
      <c r="JKV1" s="22"/>
      <c r="JKX1" s="22"/>
      <c r="JKZ1" s="22"/>
      <c r="JLB1" s="22"/>
      <c r="JLD1" s="22"/>
      <c r="JLF1" s="22"/>
      <c r="JLH1" s="22"/>
      <c r="JLJ1" s="22"/>
      <c r="JLL1" s="22"/>
      <c r="JLN1" s="22"/>
      <c r="JLP1" s="22"/>
      <c r="JLR1" s="22"/>
      <c r="JLT1" s="22"/>
      <c r="JLV1" s="22"/>
      <c r="JLX1" s="22"/>
      <c r="JLZ1" s="22"/>
      <c r="JMB1" s="22"/>
      <c r="JMD1" s="22"/>
      <c r="JMF1" s="22"/>
      <c r="JMH1" s="22"/>
      <c r="JMJ1" s="22"/>
      <c r="JML1" s="22"/>
      <c r="JMN1" s="22"/>
      <c r="JMP1" s="22"/>
      <c r="JMR1" s="22"/>
      <c r="JMT1" s="22"/>
      <c r="JMV1" s="22"/>
      <c r="JMX1" s="22"/>
      <c r="JMZ1" s="22"/>
      <c r="JNB1" s="22"/>
      <c r="JND1" s="22"/>
      <c r="JNF1" s="22"/>
      <c r="JNH1" s="22"/>
      <c r="JNJ1" s="22"/>
      <c r="JNL1" s="22"/>
      <c r="JNN1" s="22"/>
      <c r="JNP1" s="22"/>
      <c r="JNR1" s="22"/>
      <c r="JNT1" s="22"/>
      <c r="JNV1" s="22"/>
      <c r="JNX1" s="22"/>
      <c r="JNZ1" s="22"/>
      <c r="JOB1" s="22"/>
      <c r="JOD1" s="22"/>
      <c r="JOF1" s="22"/>
      <c r="JOH1" s="22"/>
      <c r="JOJ1" s="22"/>
      <c r="JOL1" s="22"/>
      <c r="JON1" s="22"/>
      <c r="JOP1" s="22"/>
      <c r="JOR1" s="22"/>
      <c r="JOT1" s="22"/>
      <c r="JOV1" s="22"/>
      <c r="JOX1" s="22"/>
      <c r="JOZ1" s="22"/>
      <c r="JPB1" s="22"/>
      <c r="JPD1" s="22"/>
      <c r="JPF1" s="22"/>
      <c r="JPH1" s="22"/>
      <c r="JPJ1" s="22"/>
      <c r="JPL1" s="22"/>
      <c r="JPN1" s="22"/>
      <c r="JPP1" s="22"/>
      <c r="JPR1" s="22"/>
      <c r="JPT1" s="22"/>
      <c r="JPV1" s="22"/>
      <c r="JPX1" s="22"/>
      <c r="JPZ1" s="22"/>
      <c r="JQB1" s="22"/>
      <c r="JQD1" s="22"/>
      <c r="JQF1" s="22"/>
      <c r="JQH1" s="22"/>
      <c r="JQJ1" s="22"/>
      <c r="JQL1" s="22"/>
      <c r="JQN1" s="22"/>
      <c r="JQP1" s="22"/>
      <c r="JQR1" s="22"/>
      <c r="JQT1" s="22"/>
      <c r="JQV1" s="22"/>
      <c r="JQX1" s="22"/>
      <c r="JQZ1" s="22"/>
      <c r="JRB1" s="22"/>
      <c r="JRD1" s="22"/>
      <c r="JRF1" s="22"/>
      <c r="JRH1" s="22"/>
      <c r="JRJ1" s="22"/>
      <c r="JRL1" s="22"/>
      <c r="JRN1" s="22"/>
      <c r="JRP1" s="22"/>
      <c r="JRR1" s="22"/>
      <c r="JRT1" s="22"/>
      <c r="JRV1" s="22"/>
      <c r="JRX1" s="22"/>
      <c r="JRZ1" s="22"/>
      <c r="JSB1" s="22"/>
      <c r="JSD1" s="22"/>
      <c r="JSF1" s="22"/>
      <c r="JSH1" s="22"/>
      <c r="JSJ1" s="22"/>
      <c r="JSL1" s="22"/>
      <c r="JSN1" s="22"/>
      <c r="JSP1" s="22"/>
      <c r="JSR1" s="22"/>
      <c r="JST1" s="22"/>
      <c r="JSV1" s="22"/>
      <c r="JSX1" s="22"/>
      <c r="JSZ1" s="22"/>
      <c r="JTB1" s="22"/>
      <c r="JTD1" s="22"/>
      <c r="JTF1" s="22"/>
      <c r="JTH1" s="22"/>
      <c r="JTJ1" s="22"/>
      <c r="JTL1" s="22"/>
      <c r="JTN1" s="22"/>
      <c r="JTP1" s="22"/>
      <c r="JTR1" s="22"/>
      <c r="JTT1" s="22"/>
      <c r="JTV1" s="22"/>
      <c r="JTX1" s="22"/>
      <c r="JTZ1" s="22"/>
      <c r="JUB1" s="22"/>
      <c r="JUD1" s="22"/>
      <c r="JUF1" s="22"/>
      <c r="JUH1" s="22"/>
      <c r="JUJ1" s="22"/>
      <c r="JUL1" s="22"/>
      <c r="JUN1" s="22"/>
      <c r="JUP1" s="22"/>
      <c r="JUR1" s="22"/>
      <c r="JUT1" s="22"/>
      <c r="JUV1" s="22"/>
      <c r="JUX1" s="22"/>
      <c r="JUZ1" s="22"/>
      <c r="JVB1" s="22"/>
      <c r="JVD1" s="22"/>
      <c r="JVF1" s="22"/>
      <c r="JVH1" s="22"/>
      <c r="JVJ1" s="22"/>
      <c r="JVL1" s="22"/>
      <c r="JVN1" s="22"/>
      <c r="JVP1" s="22"/>
      <c r="JVR1" s="22"/>
      <c r="JVT1" s="22"/>
      <c r="JVV1" s="22"/>
      <c r="JVX1" s="22"/>
      <c r="JVZ1" s="22"/>
      <c r="JWB1" s="22"/>
      <c r="JWD1" s="22"/>
      <c r="JWF1" s="22"/>
      <c r="JWH1" s="22"/>
      <c r="JWJ1" s="22"/>
      <c r="JWL1" s="22"/>
      <c r="JWN1" s="22"/>
      <c r="JWP1" s="22"/>
      <c r="JWR1" s="22"/>
      <c r="JWT1" s="22"/>
      <c r="JWV1" s="22"/>
      <c r="JWX1" s="22"/>
      <c r="JWZ1" s="22"/>
      <c r="JXB1" s="22"/>
      <c r="JXD1" s="22"/>
      <c r="JXF1" s="22"/>
      <c r="JXH1" s="22"/>
      <c r="JXJ1" s="22"/>
      <c r="JXL1" s="22"/>
      <c r="JXN1" s="22"/>
      <c r="JXP1" s="22"/>
      <c r="JXR1" s="22"/>
      <c r="JXT1" s="22"/>
      <c r="JXV1" s="22"/>
      <c r="JXX1" s="22"/>
      <c r="JXZ1" s="22"/>
      <c r="JYB1" s="22"/>
      <c r="JYD1" s="22"/>
      <c r="JYF1" s="22"/>
      <c r="JYH1" s="22"/>
      <c r="JYJ1" s="22"/>
      <c r="JYL1" s="22"/>
      <c r="JYN1" s="22"/>
      <c r="JYP1" s="22"/>
      <c r="JYR1" s="22"/>
      <c r="JYT1" s="22"/>
      <c r="JYV1" s="22"/>
      <c r="JYX1" s="22"/>
      <c r="JYZ1" s="22"/>
      <c r="JZB1" s="22"/>
      <c r="JZD1" s="22"/>
      <c r="JZF1" s="22"/>
      <c r="JZH1" s="22"/>
      <c r="JZJ1" s="22"/>
      <c r="JZL1" s="22"/>
      <c r="JZN1" s="22"/>
      <c r="JZP1" s="22"/>
      <c r="JZR1" s="22"/>
      <c r="JZT1" s="22"/>
      <c r="JZV1" s="22"/>
      <c r="JZX1" s="22"/>
      <c r="JZZ1" s="22"/>
      <c r="KAB1" s="22"/>
      <c r="KAD1" s="22"/>
      <c r="KAF1" s="22"/>
      <c r="KAH1" s="22"/>
      <c r="KAJ1" s="22"/>
      <c r="KAL1" s="22"/>
      <c r="KAN1" s="22"/>
      <c r="KAP1" s="22"/>
      <c r="KAR1" s="22"/>
      <c r="KAT1" s="22"/>
      <c r="KAV1" s="22"/>
      <c r="KAX1" s="22"/>
      <c r="KAZ1" s="22"/>
      <c r="KBB1" s="22"/>
      <c r="KBD1" s="22"/>
      <c r="KBF1" s="22"/>
      <c r="KBH1" s="22"/>
      <c r="KBJ1" s="22"/>
      <c r="KBL1" s="22"/>
      <c r="KBN1" s="22"/>
      <c r="KBP1" s="22"/>
      <c r="KBR1" s="22"/>
      <c r="KBT1" s="22"/>
      <c r="KBV1" s="22"/>
      <c r="KBX1" s="22"/>
      <c r="KBZ1" s="22"/>
      <c r="KCB1" s="22"/>
      <c r="KCD1" s="22"/>
      <c r="KCF1" s="22"/>
      <c r="KCH1" s="22"/>
      <c r="KCJ1" s="22"/>
      <c r="KCL1" s="22"/>
      <c r="KCN1" s="22"/>
      <c r="KCP1" s="22"/>
      <c r="KCR1" s="22"/>
      <c r="KCT1" s="22"/>
      <c r="KCV1" s="22"/>
      <c r="KCX1" s="22"/>
      <c r="KCZ1" s="22"/>
      <c r="KDB1" s="22"/>
      <c r="KDD1" s="22"/>
      <c r="KDF1" s="22"/>
      <c r="KDH1" s="22"/>
      <c r="KDJ1" s="22"/>
      <c r="KDL1" s="22"/>
      <c r="KDN1" s="22"/>
      <c r="KDP1" s="22"/>
      <c r="KDR1" s="22"/>
      <c r="KDT1" s="22"/>
      <c r="KDV1" s="22"/>
      <c r="KDX1" s="22"/>
      <c r="KDZ1" s="22"/>
      <c r="KEB1" s="22"/>
      <c r="KED1" s="22"/>
      <c r="KEF1" s="22"/>
      <c r="KEH1" s="22"/>
      <c r="KEJ1" s="22"/>
      <c r="KEL1" s="22"/>
      <c r="KEN1" s="22"/>
      <c r="KEP1" s="22"/>
      <c r="KER1" s="22"/>
      <c r="KET1" s="22"/>
      <c r="KEV1" s="22"/>
      <c r="KEX1" s="22"/>
      <c r="KEZ1" s="22"/>
      <c r="KFB1" s="22"/>
      <c r="KFD1" s="22"/>
      <c r="KFF1" s="22"/>
      <c r="KFH1" s="22"/>
      <c r="KFJ1" s="22"/>
      <c r="KFL1" s="22"/>
      <c r="KFN1" s="22"/>
      <c r="KFP1" s="22"/>
      <c r="KFR1" s="22"/>
      <c r="KFT1" s="22"/>
      <c r="KFV1" s="22"/>
      <c r="KFX1" s="22"/>
      <c r="KFZ1" s="22"/>
      <c r="KGB1" s="22"/>
      <c r="KGD1" s="22"/>
      <c r="KGF1" s="22"/>
      <c r="KGH1" s="22"/>
      <c r="KGJ1" s="22"/>
      <c r="KGL1" s="22"/>
      <c r="KGN1" s="22"/>
      <c r="KGP1" s="22"/>
      <c r="KGR1" s="22"/>
      <c r="KGT1" s="22"/>
      <c r="KGV1" s="22"/>
      <c r="KGX1" s="22"/>
      <c r="KGZ1" s="22"/>
      <c r="KHB1" s="22"/>
      <c r="KHD1" s="22"/>
      <c r="KHF1" s="22"/>
      <c r="KHH1" s="22"/>
      <c r="KHJ1" s="22"/>
      <c r="KHL1" s="22"/>
      <c r="KHN1" s="22"/>
      <c r="KHP1" s="22"/>
      <c r="KHR1" s="22"/>
      <c r="KHT1" s="22"/>
      <c r="KHV1" s="22"/>
      <c r="KHX1" s="22"/>
      <c r="KHZ1" s="22"/>
      <c r="KIB1" s="22"/>
      <c r="KID1" s="22"/>
      <c r="KIF1" s="22"/>
      <c r="KIH1" s="22"/>
      <c r="KIJ1" s="22"/>
      <c r="KIL1" s="22"/>
      <c r="KIN1" s="22"/>
      <c r="KIP1" s="22"/>
      <c r="KIR1" s="22"/>
      <c r="KIT1" s="22"/>
      <c r="KIV1" s="22"/>
      <c r="KIX1" s="22"/>
      <c r="KIZ1" s="22"/>
      <c r="KJB1" s="22"/>
      <c r="KJD1" s="22"/>
      <c r="KJF1" s="22"/>
      <c r="KJH1" s="22"/>
      <c r="KJJ1" s="22"/>
      <c r="KJL1" s="22"/>
      <c r="KJN1" s="22"/>
      <c r="KJP1" s="22"/>
      <c r="KJR1" s="22"/>
      <c r="KJT1" s="22"/>
      <c r="KJV1" s="22"/>
      <c r="KJX1" s="22"/>
      <c r="KJZ1" s="22"/>
      <c r="KKB1" s="22"/>
      <c r="KKD1" s="22"/>
      <c r="KKF1" s="22"/>
      <c r="KKH1" s="22"/>
      <c r="KKJ1" s="22"/>
      <c r="KKL1" s="22"/>
      <c r="KKN1" s="22"/>
      <c r="KKP1" s="22"/>
      <c r="KKR1" s="22"/>
      <c r="KKT1" s="22"/>
      <c r="KKV1" s="22"/>
      <c r="KKX1" s="22"/>
      <c r="KKZ1" s="22"/>
      <c r="KLB1" s="22"/>
      <c r="KLD1" s="22"/>
      <c r="KLF1" s="22"/>
      <c r="KLH1" s="22"/>
      <c r="KLJ1" s="22"/>
      <c r="KLL1" s="22"/>
      <c r="KLN1" s="22"/>
      <c r="KLP1" s="22"/>
      <c r="KLR1" s="22"/>
      <c r="KLT1" s="22"/>
      <c r="KLV1" s="22"/>
      <c r="KLX1" s="22"/>
      <c r="KLZ1" s="22"/>
      <c r="KMB1" s="22"/>
      <c r="KMD1" s="22"/>
      <c r="KMF1" s="22"/>
      <c r="KMH1" s="22"/>
      <c r="KMJ1" s="22"/>
      <c r="KML1" s="22"/>
      <c r="KMN1" s="22"/>
      <c r="KMP1" s="22"/>
      <c r="KMR1" s="22"/>
      <c r="KMT1" s="22"/>
      <c r="KMV1" s="22"/>
      <c r="KMX1" s="22"/>
      <c r="KMZ1" s="22"/>
      <c r="KNB1" s="22"/>
      <c r="KND1" s="22"/>
      <c r="KNF1" s="22"/>
      <c r="KNH1" s="22"/>
      <c r="KNJ1" s="22"/>
      <c r="KNL1" s="22"/>
      <c r="KNN1" s="22"/>
      <c r="KNP1" s="22"/>
      <c r="KNR1" s="22"/>
      <c r="KNT1" s="22"/>
      <c r="KNV1" s="22"/>
      <c r="KNX1" s="22"/>
      <c r="KNZ1" s="22"/>
      <c r="KOB1" s="22"/>
      <c r="KOD1" s="22"/>
      <c r="KOF1" s="22"/>
      <c r="KOH1" s="22"/>
      <c r="KOJ1" s="22"/>
      <c r="KOL1" s="22"/>
      <c r="KON1" s="22"/>
      <c r="KOP1" s="22"/>
      <c r="KOR1" s="22"/>
      <c r="KOT1" s="22"/>
      <c r="KOV1" s="22"/>
      <c r="KOX1" s="22"/>
      <c r="KOZ1" s="22"/>
      <c r="KPB1" s="22"/>
      <c r="KPD1" s="22"/>
      <c r="KPF1" s="22"/>
      <c r="KPH1" s="22"/>
      <c r="KPJ1" s="22"/>
      <c r="KPL1" s="22"/>
      <c r="KPN1" s="22"/>
      <c r="KPP1" s="22"/>
      <c r="KPR1" s="22"/>
      <c r="KPT1" s="22"/>
      <c r="KPV1" s="22"/>
      <c r="KPX1" s="22"/>
      <c r="KPZ1" s="22"/>
      <c r="KQB1" s="22"/>
      <c r="KQD1" s="22"/>
      <c r="KQF1" s="22"/>
      <c r="KQH1" s="22"/>
      <c r="KQJ1" s="22"/>
      <c r="KQL1" s="22"/>
      <c r="KQN1" s="22"/>
      <c r="KQP1" s="22"/>
      <c r="KQR1" s="22"/>
      <c r="KQT1" s="22"/>
      <c r="KQV1" s="22"/>
      <c r="KQX1" s="22"/>
      <c r="KQZ1" s="22"/>
      <c r="KRB1" s="22"/>
      <c r="KRD1" s="22"/>
      <c r="KRF1" s="22"/>
      <c r="KRH1" s="22"/>
      <c r="KRJ1" s="22"/>
      <c r="KRL1" s="22"/>
      <c r="KRN1" s="22"/>
      <c r="KRP1" s="22"/>
      <c r="KRR1" s="22"/>
      <c r="KRT1" s="22"/>
      <c r="KRV1" s="22"/>
      <c r="KRX1" s="22"/>
      <c r="KRZ1" s="22"/>
      <c r="KSB1" s="22"/>
      <c r="KSD1" s="22"/>
      <c r="KSF1" s="22"/>
      <c r="KSH1" s="22"/>
      <c r="KSJ1" s="22"/>
      <c r="KSL1" s="22"/>
      <c r="KSN1" s="22"/>
      <c r="KSP1" s="22"/>
      <c r="KSR1" s="22"/>
      <c r="KST1" s="22"/>
      <c r="KSV1" s="22"/>
      <c r="KSX1" s="22"/>
      <c r="KSZ1" s="22"/>
      <c r="KTB1" s="22"/>
      <c r="KTD1" s="22"/>
      <c r="KTF1" s="22"/>
      <c r="KTH1" s="22"/>
      <c r="KTJ1" s="22"/>
      <c r="KTL1" s="22"/>
      <c r="KTN1" s="22"/>
      <c r="KTP1" s="22"/>
      <c r="KTR1" s="22"/>
      <c r="KTT1" s="22"/>
      <c r="KTV1" s="22"/>
      <c r="KTX1" s="22"/>
      <c r="KTZ1" s="22"/>
      <c r="KUB1" s="22"/>
      <c r="KUD1" s="22"/>
      <c r="KUF1" s="22"/>
      <c r="KUH1" s="22"/>
      <c r="KUJ1" s="22"/>
      <c r="KUL1" s="22"/>
      <c r="KUN1" s="22"/>
      <c r="KUP1" s="22"/>
      <c r="KUR1" s="22"/>
      <c r="KUT1" s="22"/>
      <c r="KUV1" s="22"/>
      <c r="KUX1" s="22"/>
      <c r="KUZ1" s="22"/>
      <c r="KVB1" s="22"/>
      <c r="KVD1" s="22"/>
      <c r="KVF1" s="22"/>
      <c r="KVH1" s="22"/>
      <c r="KVJ1" s="22"/>
      <c r="KVL1" s="22"/>
      <c r="KVN1" s="22"/>
      <c r="KVP1" s="22"/>
      <c r="KVR1" s="22"/>
      <c r="KVT1" s="22"/>
      <c r="KVV1" s="22"/>
      <c r="KVX1" s="22"/>
      <c r="KVZ1" s="22"/>
      <c r="KWB1" s="22"/>
      <c r="KWD1" s="22"/>
      <c r="KWF1" s="22"/>
      <c r="KWH1" s="22"/>
      <c r="KWJ1" s="22"/>
      <c r="KWL1" s="22"/>
      <c r="KWN1" s="22"/>
      <c r="KWP1" s="22"/>
      <c r="KWR1" s="22"/>
      <c r="KWT1" s="22"/>
      <c r="KWV1" s="22"/>
      <c r="KWX1" s="22"/>
      <c r="KWZ1" s="22"/>
      <c r="KXB1" s="22"/>
      <c r="KXD1" s="22"/>
      <c r="KXF1" s="22"/>
      <c r="KXH1" s="22"/>
      <c r="KXJ1" s="22"/>
      <c r="KXL1" s="22"/>
      <c r="KXN1" s="22"/>
      <c r="KXP1" s="22"/>
      <c r="KXR1" s="22"/>
      <c r="KXT1" s="22"/>
      <c r="KXV1" s="22"/>
      <c r="KXX1" s="22"/>
      <c r="KXZ1" s="22"/>
      <c r="KYB1" s="22"/>
      <c r="KYD1" s="22"/>
      <c r="KYF1" s="22"/>
      <c r="KYH1" s="22"/>
      <c r="KYJ1" s="22"/>
      <c r="KYL1" s="22"/>
      <c r="KYN1" s="22"/>
      <c r="KYP1" s="22"/>
      <c r="KYR1" s="22"/>
      <c r="KYT1" s="22"/>
      <c r="KYV1" s="22"/>
      <c r="KYX1" s="22"/>
      <c r="KYZ1" s="22"/>
      <c r="KZB1" s="22"/>
      <c r="KZD1" s="22"/>
      <c r="KZF1" s="22"/>
      <c r="KZH1" s="22"/>
      <c r="KZJ1" s="22"/>
      <c r="KZL1" s="22"/>
      <c r="KZN1" s="22"/>
      <c r="KZP1" s="22"/>
      <c r="KZR1" s="22"/>
      <c r="KZT1" s="22"/>
      <c r="KZV1" s="22"/>
      <c r="KZX1" s="22"/>
      <c r="KZZ1" s="22"/>
      <c r="LAB1" s="22"/>
      <c r="LAD1" s="22"/>
      <c r="LAF1" s="22"/>
      <c r="LAH1" s="22"/>
      <c r="LAJ1" s="22"/>
      <c r="LAL1" s="22"/>
      <c r="LAN1" s="22"/>
      <c r="LAP1" s="22"/>
      <c r="LAR1" s="22"/>
      <c r="LAT1" s="22"/>
      <c r="LAV1" s="22"/>
      <c r="LAX1" s="22"/>
      <c r="LAZ1" s="22"/>
      <c r="LBB1" s="22"/>
      <c r="LBD1" s="22"/>
      <c r="LBF1" s="22"/>
      <c r="LBH1" s="22"/>
      <c r="LBJ1" s="22"/>
      <c r="LBL1" s="22"/>
      <c r="LBN1" s="22"/>
      <c r="LBP1" s="22"/>
      <c r="LBR1" s="22"/>
      <c r="LBT1" s="22"/>
      <c r="LBV1" s="22"/>
      <c r="LBX1" s="22"/>
      <c r="LBZ1" s="22"/>
      <c r="LCB1" s="22"/>
      <c r="LCD1" s="22"/>
      <c r="LCF1" s="22"/>
      <c r="LCH1" s="22"/>
      <c r="LCJ1" s="22"/>
      <c r="LCL1" s="22"/>
      <c r="LCN1" s="22"/>
      <c r="LCP1" s="22"/>
      <c r="LCR1" s="22"/>
      <c r="LCT1" s="22"/>
      <c r="LCV1" s="22"/>
      <c r="LCX1" s="22"/>
      <c r="LCZ1" s="22"/>
      <c r="LDB1" s="22"/>
      <c r="LDD1" s="22"/>
      <c r="LDF1" s="22"/>
      <c r="LDH1" s="22"/>
      <c r="LDJ1" s="22"/>
      <c r="LDL1" s="22"/>
      <c r="LDN1" s="22"/>
      <c r="LDP1" s="22"/>
      <c r="LDR1" s="22"/>
      <c r="LDT1" s="22"/>
      <c r="LDV1" s="22"/>
      <c r="LDX1" s="22"/>
      <c r="LDZ1" s="22"/>
      <c r="LEB1" s="22"/>
      <c r="LED1" s="22"/>
      <c r="LEF1" s="22"/>
      <c r="LEH1" s="22"/>
      <c r="LEJ1" s="22"/>
      <c r="LEL1" s="22"/>
      <c r="LEN1" s="22"/>
      <c r="LEP1" s="22"/>
      <c r="LER1" s="22"/>
      <c r="LET1" s="22"/>
      <c r="LEV1" s="22"/>
      <c r="LEX1" s="22"/>
      <c r="LEZ1" s="22"/>
      <c r="LFB1" s="22"/>
      <c r="LFD1" s="22"/>
      <c r="LFF1" s="22"/>
      <c r="LFH1" s="22"/>
      <c r="LFJ1" s="22"/>
      <c r="LFL1" s="22"/>
      <c r="LFN1" s="22"/>
      <c r="LFP1" s="22"/>
      <c r="LFR1" s="22"/>
      <c r="LFT1" s="22"/>
      <c r="LFV1" s="22"/>
      <c r="LFX1" s="22"/>
      <c r="LFZ1" s="22"/>
      <c r="LGB1" s="22"/>
      <c r="LGD1" s="22"/>
      <c r="LGF1" s="22"/>
      <c r="LGH1" s="22"/>
      <c r="LGJ1" s="22"/>
      <c r="LGL1" s="22"/>
      <c r="LGN1" s="22"/>
      <c r="LGP1" s="22"/>
      <c r="LGR1" s="22"/>
      <c r="LGT1" s="22"/>
      <c r="LGV1" s="22"/>
      <c r="LGX1" s="22"/>
      <c r="LGZ1" s="22"/>
      <c r="LHB1" s="22"/>
      <c r="LHD1" s="22"/>
      <c r="LHF1" s="22"/>
      <c r="LHH1" s="22"/>
      <c r="LHJ1" s="22"/>
      <c r="LHL1" s="22"/>
      <c r="LHN1" s="22"/>
      <c r="LHP1" s="22"/>
      <c r="LHR1" s="22"/>
      <c r="LHT1" s="22"/>
      <c r="LHV1" s="22"/>
      <c r="LHX1" s="22"/>
      <c r="LHZ1" s="22"/>
      <c r="LIB1" s="22"/>
      <c r="LID1" s="22"/>
      <c r="LIF1" s="22"/>
      <c r="LIH1" s="22"/>
      <c r="LIJ1" s="22"/>
      <c r="LIL1" s="22"/>
      <c r="LIN1" s="22"/>
      <c r="LIP1" s="22"/>
      <c r="LIR1" s="22"/>
      <c r="LIT1" s="22"/>
      <c r="LIV1" s="22"/>
      <c r="LIX1" s="22"/>
      <c r="LIZ1" s="22"/>
      <c r="LJB1" s="22"/>
      <c r="LJD1" s="22"/>
      <c r="LJF1" s="22"/>
      <c r="LJH1" s="22"/>
      <c r="LJJ1" s="22"/>
      <c r="LJL1" s="22"/>
      <c r="LJN1" s="22"/>
      <c r="LJP1" s="22"/>
      <c r="LJR1" s="22"/>
      <c r="LJT1" s="22"/>
      <c r="LJV1" s="22"/>
      <c r="LJX1" s="22"/>
      <c r="LJZ1" s="22"/>
      <c r="LKB1" s="22"/>
      <c r="LKD1" s="22"/>
      <c r="LKF1" s="22"/>
      <c r="LKH1" s="22"/>
      <c r="LKJ1" s="22"/>
      <c r="LKL1" s="22"/>
      <c r="LKN1" s="22"/>
      <c r="LKP1" s="22"/>
      <c r="LKR1" s="22"/>
      <c r="LKT1" s="22"/>
      <c r="LKV1" s="22"/>
      <c r="LKX1" s="22"/>
      <c r="LKZ1" s="22"/>
      <c r="LLB1" s="22"/>
      <c r="LLD1" s="22"/>
      <c r="LLF1" s="22"/>
      <c r="LLH1" s="22"/>
      <c r="LLJ1" s="22"/>
      <c r="LLL1" s="22"/>
      <c r="LLN1" s="22"/>
      <c r="LLP1" s="22"/>
      <c r="LLR1" s="22"/>
      <c r="LLT1" s="22"/>
      <c r="LLV1" s="22"/>
      <c r="LLX1" s="22"/>
      <c r="LLZ1" s="22"/>
      <c r="LMB1" s="22"/>
      <c r="LMD1" s="22"/>
      <c r="LMF1" s="22"/>
      <c r="LMH1" s="22"/>
      <c r="LMJ1" s="22"/>
      <c r="LML1" s="22"/>
      <c r="LMN1" s="22"/>
      <c r="LMP1" s="22"/>
      <c r="LMR1" s="22"/>
      <c r="LMT1" s="22"/>
      <c r="LMV1" s="22"/>
      <c r="LMX1" s="22"/>
      <c r="LMZ1" s="22"/>
      <c r="LNB1" s="22"/>
      <c r="LND1" s="22"/>
      <c r="LNF1" s="22"/>
      <c r="LNH1" s="22"/>
      <c r="LNJ1" s="22"/>
      <c r="LNL1" s="22"/>
      <c r="LNN1" s="22"/>
      <c r="LNP1" s="22"/>
      <c r="LNR1" s="22"/>
      <c r="LNT1" s="22"/>
      <c r="LNV1" s="22"/>
      <c r="LNX1" s="22"/>
      <c r="LNZ1" s="22"/>
      <c r="LOB1" s="22"/>
      <c r="LOD1" s="22"/>
      <c r="LOF1" s="22"/>
      <c r="LOH1" s="22"/>
      <c r="LOJ1" s="22"/>
      <c r="LOL1" s="22"/>
      <c r="LON1" s="22"/>
      <c r="LOP1" s="22"/>
      <c r="LOR1" s="22"/>
      <c r="LOT1" s="22"/>
      <c r="LOV1" s="22"/>
      <c r="LOX1" s="22"/>
      <c r="LOZ1" s="22"/>
      <c r="LPB1" s="22"/>
      <c r="LPD1" s="22"/>
      <c r="LPF1" s="22"/>
      <c r="LPH1" s="22"/>
      <c r="LPJ1" s="22"/>
      <c r="LPL1" s="22"/>
      <c r="LPN1" s="22"/>
      <c r="LPP1" s="22"/>
      <c r="LPR1" s="22"/>
      <c r="LPT1" s="22"/>
      <c r="LPV1" s="22"/>
      <c r="LPX1" s="22"/>
      <c r="LPZ1" s="22"/>
      <c r="LQB1" s="22"/>
      <c r="LQD1" s="22"/>
      <c r="LQF1" s="22"/>
      <c r="LQH1" s="22"/>
      <c r="LQJ1" s="22"/>
      <c r="LQL1" s="22"/>
      <c r="LQN1" s="22"/>
      <c r="LQP1" s="22"/>
      <c r="LQR1" s="22"/>
      <c r="LQT1" s="22"/>
      <c r="LQV1" s="22"/>
      <c r="LQX1" s="22"/>
      <c r="LQZ1" s="22"/>
      <c r="LRB1" s="22"/>
      <c r="LRD1" s="22"/>
      <c r="LRF1" s="22"/>
      <c r="LRH1" s="22"/>
      <c r="LRJ1" s="22"/>
      <c r="LRL1" s="22"/>
      <c r="LRN1" s="22"/>
      <c r="LRP1" s="22"/>
      <c r="LRR1" s="22"/>
      <c r="LRT1" s="22"/>
      <c r="LRV1" s="22"/>
      <c r="LRX1" s="22"/>
      <c r="LRZ1" s="22"/>
      <c r="LSB1" s="22"/>
      <c r="LSD1" s="22"/>
      <c r="LSF1" s="22"/>
      <c r="LSH1" s="22"/>
      <c r="LSJ1" s="22"/>
      <c r="LSL1" s="22"/>
      <c r="LSN1" s="22"/>
      <c r="LSP1" s="22"/>
      <c r="LSR1" s="22"/>
      <c r="LST1" s="22"/>
      <c r="LSV1" s="22"/>
      <c r="LSX1" s="22"/>
      <c r="LSZ1" s="22"/>
      <c r="LTB1" s="22"/>
      <c r="LTD1" s="22"/>
      <c r="LTF1" s="22"/>
      <c r="LTH1" s="22"/>
      <c r="LTJ1" s="22"/>
      <c r="LTL1" s="22"/>
      <c r="LTN1" s="22"/>
      <c r="LTP1" s="22"/>
      <c r="LTR1" s="22"/>
      <c r="LTT1" s="22"/>
      <c r="LTV1" s="22"/>
      <c r="LTX1" s="22"/>
      <c r="LTZ1" s="22"/>
      <c r="LUB1" s="22"/>
      <c r="LUD1" s="22"/>
      <c r="LUF1" s="22"/>
      <c r="LUH1" s="22"/>
      <c r="LUJ1" s="22"/>
      <c r="LUL1" s="22"/>
      <c r="LUN1" s="22"/>
      <c r="LUP1" s="22"/>
      <c r="LUR1" s="22"/>
      <c r="LUT1" s="22"/>
      <c r="LUV1" s="22"/>
      <c r="LUX1" s="22"/>
      <c r="LUZ1" s="22"/>
      <c r="LVB1" s="22"/>
      <c r="LVD1" s="22"/>
      <c r="LVF1" s="22"/>
      <c r="LVH1" s="22"/>
      <c r="LVJ1" s="22"/>
      <c r="LVL1" s="22"/>
      <c r="LVN1" s="22"/>
      <c r="LVP1" s="22"/>
      <c r="LVR1" s="22"/>
      <c r="LVT1" s="22"/>
      <c r="LVV1" s="22"/>
      <c r="LVX1" s="22"/>
      <c r="LVZ1" s="22"/>
      <c r="LWB1" s="22"/>
      <c r="LWD1" s="22"/>
      <c r="LWF1" s="22"/>
      <c r="LWH1" s="22"/>
      <c r="LWJ1" s="22"/>
      <c r="LWL1" s="22"/>
      <c r="LWN1" s="22"/>
      <c r="LWP1" s="22"/>
      <c r="LWR1" s="22"/>
      <c r="LWT1" s="22"/>
      <c r="LWV1" s="22"/>
      <c r="LWX1" s="22"/>
      <c r="LWZ1" s="22"/>
      <c r="LXB1" s="22"/>
      <c r="LXD1" s="22"/>
      <c r="LXF1" s="22"/>
      <c r="LXH1" s="22"/>
      <c r="LXJ1" s="22"/>
      <c r="LXL1" s="22"/>
      <c r="LXN1" s="22"/>
      <c r="LXP1" s="22"/>
      <c r="LXR1" s="22"/>
      <c r="LXT1" s="22"/>
      <c r="LXV1" s="22"/>
      <c r="LXX1" s="22"/>
      <c r="LXZ1" s="22"/>
      <c r="LYB1" s="22"/>
      <c r="LYD1" s="22"/>
      <c r="LYF1" s="22"/>
      <c r="LYH1" s="22"/>
      <c r="LYJ1" s="22"/>
      <c r="LYL1" s="22"/>
      <c r="LYN1" s="22"/>
      <c r="LYP1" s="22"/>
      <c r="LYR1" s="22"/>
      <c r="LYT1" s="22"/>
      <c r="LYV1" s="22"/>
      <c r="LYX1" s="22"/>
      <c r="LYZ1" s="22"/>
      <c r="LZB1" s="22"/>
      <c r="LZD1" s="22"/>
      <c r="LZF1" s="22"/>
      <c r="LZH1" s="22"/>
      <c r="LZJ1" s="22"/>
      <c r="LZL1" s="22"/>
      <c r="LZN1" s="22"/>
      <c r="LZP1" s="22"/>
      <c r="LZR1" s="22"/>
      <c r="LZT1" s="22"/>
      <c r="LZV1" s="22"/>
      <c r="LZX1" s="22"/>
      <c r="LZZ1" s="22"/>
      <c r="MAB1" s="22"/>
      <c r="MAD1" s="22"/>
      <c r="MAF1" s="22"/>
      <c r="MAH1" s="22"/>
      <c r="MAJ1" s="22"/>
      <c r="MAL1" s="22"/>
      <c r="MAN1" s="22"/>
      <c r="MAP1" s="22"/>
      <c r="MAR1" s="22"/>
      <c r="MAT1" s="22"/>
      <c r="MAV1" s="22"/>
      <c r="MAX1" s="22"/>
      <c r="MAZ1" s="22"/>
      <c r="MBB1" s="22"/>
      <c r="MBD1" s="22"/>
      <c r="MBF1" s="22"/>
      <c r="MBH1" s="22"/>
      <c r="MBJ1" s="22"/>
      <c r="MBL1" s="22"/>
      <c r="MBN1" s="22"/>
      <c r="MBP1" s="22"/>
      <c r="MBR1" s="22"/>
      <c r="MBT1" s="22"/>
      <c r="MBV1" s="22"/>
      <c r="MBX1" s="22"/>
      <c r="MBZ1" s="22"/>
      <c r="MCB1" s="22"/>
      <c r="MCD1" s="22"/>
      <c r="MCF1" s="22"/>
      <c r="MCH1" s="22"/>
      <c r="MCJ1" s="22"/>
      <c r="MCL1" s="22"/>
      <c r="MCN1" s="22"/>
      <c r="MCP1" s="22"/>
      <c r="MCR1" s="22"/>
      <c r="MCT1" s="22"/>
      <c r="MCV1" s="22"/>
      <c r="MCX1" s="22"/>
      <c r="MCZ1" s="22"/>
      <c r="MDB1" s="22"/>
      <c r="MDD1" s="22"/>
      <c r="MDF1" s="22"/>
      <c r="MDH1" s="22"/>
      <c r="MDJ1" s="22"/>
      <c r="MDL1" s="22"/>
      <c r="MDN1" s="22"/>
      <c r="MDP1" s="22"/>
      <c r="MDR1" s="22"/>
      <c r="MDT1" s="22"/>
      <c r="MDV1" s="22"/>
      <c r="MDX1" s="22"/>
      <c r="MDZ1" s="22"/>
      <c r="MEB1" s="22"/>
      <c r="MED1" s="22"/>
      <c r="MEF1" s="22"/>
      <c r="MEH1" s="22"/>
      <c r="MEJ1" s="22"/>
      <c r="MEL1" s="22"/>
      <c r="MEN1" s="22"/>
      <c r="MEP1" s="22"/>
      <c r="MER1" s="22"/>
      <c r="MET1" s="22"/>
      <c r="MEV1" s="22"/>
      <c r="MEX1" s="22"/>
      <c r="MEZ1" s="22"/>
      <c r="MFB1" s="22"/>
      <c r="MFD1" s="22"/>
      <c r="MFF1" s="22"/>
      <c r="MFH1" s="22"/>
      <c r="MFJ1" s="22"/>
      <c r="MFL1" s="22"/>
      <c r="MFN1" s="22"/>
      <c r="MFP1" s="22"/>
      <c r="MFR1" s="22"/>
      <c r="MFT1" s="22"/>
      <c r="MFV1" s="22"/>
      <c r="MFX1" s="22"/>
      <c r="MFZ1" s="22"/>
      <c r="MGB1" s="22"/>
      <c r="MGD1" s="22"/>
      <c r="MGF1" s="22"/>
      <c r="MGH1" s="22"/>
      <c r="MGJ1" s="22"/>
      <c r="MGL1" s="22"/>
      <c r="MGN1" s="22"/>
      <c r="MGP1" s="22"/>
      <c r="MGR1" s="22"/>
      <c r="MGT1" s="22"/>
      <c r="MGV1" s="22"/>
      <c r="MGX1" s="22"/>
      <c r="MGZ1" s="22"/>
      <c r="MHB1" s="22"/>
      <c r="MHD1" s="22"/>
      <c r="MHF1" s="22"/>
      <c r="MHH1" s="22"/>
      <c r="MHJ1" s="22"/>
      <c r="MHL1" s="22"/>
      <c r="MHN1" s="22"/>
      <c r="MHP1" s="22"/>
      <c r="MHR1" s="22"/>
      <c r="MHT1" s="22"/>
      <c r="MHV1" s="22"/>
      <c r="MHX1" s="22"/>
      <c r="MHZ1" s="22"/>
      <c r="MIB1" s="22"/>
      <c r="MID1" s="22"/>
      <c r="MIF1" s="22"/>
      <c r="MIH1" s="22"/>
      <c r="MIJ1" s="22"/>
      <c r="MIL1" s="22"/>
      <c r="MIN1" s="22"/>
      <c r="MIP1" s="22"/>
      <c r="MIR1" s="22"/>
      <c r="MIT1" s="22"/>
      <c r="MIV1" s="22"/>
      <c r="MIX1" s="22"/>
      <c r="MIZ1" s="22"/>
      <c r="MJB1" s="22"/>
      <c r="MJD1" s="22"/>
      <c r="MJF1" s="22"/>
      <c r="MJH1" s="22"/>
      <c r="MJJ1" s="22"/>
      <c r="MJL1" s="22"/>
      <c r="MJN1" s="22"/>
      <c r="MJP1" s="22"/>
      <c r="MJR1" s="22"/>
      <c r="MJT1" s="22"/>
      <c r="MJV1" s="22"/>
      <c r="MJX1" s="22"/>
      <c r="MJZ1" s="22"/>
      <c r="MKB1" s="22"/>
      <c r="MKD1" s="22"/>
      <c r="MKF1" s="22"/>
      <c r="MKH1" s="22"/>
      <c r="MKJ1" s="22"/>
      <c r="MKL1" s="22"/>
      <c r="MKN1" s="22"/>
      <c r="MKP1" s="22"/>
      <c r="MKR1" s="22"/>
      <c r="MKT1" s="22"/>
      <c r="MKV1" s="22"/>
      <c r="MKX1" s="22"/>
      <c r="MKZ1" s="22"/>
      <c r="MLB1" s="22"/>
      <c r="MLD1" s="22"/>
      <c r="MLF1" s="22"/>
      <c r="MLH1" s="22"/>
      <c r="MLJ1" s="22"/>
      <c r="MLL1" s="22"/>
      <c r="MLN1" s="22"/>
      <c r="MLP1" s="22"/>
      <c r="MLR1" s="22"/>
      <c r="MLT1" s="22"/>
      <c r="MLV1" s="22"/>
      <c r="MLX1" s="22"/>
      <c r="MLZ1" s="22"/>
      <c r="MMB1" s="22"/>
      <c r="MMD1" s="22"/>
      <c r="MMF1" s="22"/>
      <c r="MMH1" s="22"/>
      <c r="MMJ1" s="22"/>
      <c r="MML1" s="22"/>
      <c r="MMN1" s="22"/>
      <c r="MMP1" s="22"/>
      <c r="MMR1" s="22"/>
      <c r="MMT1" s="22"/>
      <c r="MMV1" s="22"/>
      <c r="MMX1" s="22"/>
      <c r="MMZ1" s="22"/>
      <c r="MNB1" s="22"/>
      <c r="MND1" s="22"/>
      <c r="MNF1" s="22"/>
      <c r="MNH1" s="22"/>
      <c r="MNJ1" s="22"/>
      <c r="MNL1" s="22"/>
      <c r="MNN1" s="22"/>
      <c r="MNP1" s="22"/>
      <c r="MNR1" s="22"/>
      <c r="MNT1" s="22"/>
      <c r="MNV1" s="22"/>
      <c r="MNX1" s="22"/>
      <c r="MNZ1" s="22"/>
      <c r="MOB1" s="22"/>
      <c r="MOD1" s="22"/>
      <c r="MOF1" s="22"/>
      <c r="MOH1" s="22"/>
      <c r="MOJ1" s="22"/>
      <c r="MOL1" s="22"/>
      <c r="MON1" s="22"/>
      <c r="MOP1" s="22"/>
      <c r="MOR1" s="22"/>
      <c r="MOT1" s="22"/>
      <c r="MOV1" s="22"/>
      <c r="MOX1" s="22"/>
      <c r="MOZ1" s="22"/>
      <c r="MPB1" s="22"/>
      <c r="MPD1" s="22"/>
      <c r="MPF1" s="22"/>
      <c r="MPH1" s="22"/>
      <c r="MPJ1" s="22"/>
      <c r="MPL1" s="22"/>
      <c r="MPN1" s="22"/>
      <c r="MPP1" s="22"/>
      <c r="MPR1" s="22"/>
      <c r="MPT1" s="22"/>
      <c r="MPV1" s="22"/>
      <c r="MPX1" s="22"/>
      <c r="MPZ1" s="22"/>
      <c r="MQB1" s="22"/>
      <c r="MQD1" s="22"/>
      <c r="MQF1" s="22"/>
      <c r="MQH1" s="22"/>
      <c r="MQJ1" s="22"/>
      <c r="MQL1" s="22"/>
      <c r="MQN1" s="22"/>
      <c r="MQP1" s="22"/>
      <c r="MQR1" s="22"/>
      <c r="MQT1" s="22"/>
      <c r="MQV1" s="22"/>
      <c r="MQX1" s="22"/>
      <c r="MQZ1" s="22"/>
      <c r="MRB1" s="22"/>
      <c r="MRD1" s="22"/>
      <c r="MRF1" s="22"/>
      <c r="MRH1" s="22"/>
      <c r="MRJ1" s="22"/>
      <c r="MRL1" s="22"/>
      <c r="MRN1" s="22"/>
      <c r="MRP1" s="22"/>
      <c r="MRR1" s="22"/>
      <c r="MRT1" s="22"/>
      <c r="MRV1" s="22"/>
      <c r="MRX1" s="22"/>
      <c r="MRZ1" s="22"/>
      <c r="MSB1" s="22"/>
      <c r="MSD1" s="22"/>
      <c r="MSF1" s="22"/>
      <c r="MSH1" s="22"/>
      <c r="MSJ1" s="22"/>
      <c r="MSL1" s="22"/>
      <c r="MSN1" s="22"/>
      <c r="MSP1" s="22"/>
      <c r="MSR1" s="22"/>
      <c r="MST1" s="22"/>
      <c r="MSV1" s="22"/>
      <c r="MSX1" s="22"/>
      <c r="MSZ1" s="22"/>
      <c r="MTB1" s="22"/>
      <c r="MTD1" s="22"/>
      <c r="MTF1" s="22"/>
      <c r="MTH1" s="22"/>
      <c r="MTJ1" s="22"/>
      <c r="MTL1" s="22"/>
      <c r="MTN1" s="22"/>
      <c r="MTP1" s="22"/>
      <c r="MTR1" s="22"/>
      <c r="MTT1" s="22"/>
      <c r="MTV1" s="22"/>
      <c r="MTX1" s="22"/>
      <c r="MTZ1" s="22"/>
      <c r="MUB1" s="22"/>
      <c r="MUD1" s="22"/>
      <c r="MUF1" s="22"/>
      <c r="MUH1" s="22"/>
      <c r="MUJ1" s="22"/>
      <c r="MUL1" s="22"/>
      <c r="MUN1" s="22"/>
      <c r="MUP1" s="22"/>
      <c r="MUR1" s="22"/>
      <c r="MUT1" s="22"/>
      <c r="MUV1" s="22"/>
      <c r="MUX1" s="22"/>
      <c r="MUZ1" s="22"/>
      <c r="MVB1" s="22"/>
      <c r="MVD1" s="22"/>
      <c r="MVF1" s="22"/>
      <c r="MVH1" s="22"/>
      <c r="MVJ1" s="22"/>
      <c r="MVL1" s="22"/>
      <c r="MVN1" s="22"/>
      <c r="MVP1" s="22"/>
      <c r="MVR1" s="22"/>
      <c r="MVT1" s="22"/>
      <c r="MVV1" s="22"/>
      <c r="MVX1" s="22"/>
      <c r="MVZ1" s="22"/>
      <c r="MWB1" s="22"/>
      <c r="MWD1" s="22"/>
      <c r="MWF1" s="22"/>
      <c r="MWH1" s="22"/>
      <c r="MWJ1" s="22"/>
      <c r="MWL1" s="22"/>
      <c r="MWN1" s="22"/>
      <c r="MWP1" s="22"/>
      <c r="MWR1" s="22"/>
      <c r="MWT1" s="22"/>
      <c r="MWV1" s="22"/>
      <c r="MWX1" s="22"/>
      <c r="MWZ1" s="22"/>
      <c r="MXB1" s="22"/>
      <c r="MXD1" s="22"/>
      <c r="MXF1" s="22"/>
      <c r="MXH1" s="22"/>
      <c r="MXJ1" s="22"/>
      <c r="MXL1" s="22"/>
      <c r="MXN1" s="22"/>
      <c r="MXP1" s="22"/>
      <c r="MXR1" s="22"/>
      <c r="MXT1" s="22"/>
      <c r="MXV1" s="22"/>
      <c r="MXX1" s="22"/>
      <c r="MXZ1" s="22"/>
      <c r="MYB1" s="22"/>
      <c r="MYD1" s="22"/>
      <c r="MYF1" s="22"/>
      <c r="MYH1" s="22"/>
      <c r="MYJ1" s="22"/>
      <c r="MYL1" s="22"/>
      <c r="MYN1" s="22"/>
      <c r="MYP1" s="22"/>
      <c r="MYR1" s="22"/>
      <c r="MYT1" s="22"/>
      <c r="MYV1" s="22"/>
      <c r="MYX1" s="22"/>
      <c r="MYZ1" s="22"/>
      <c r="MZB1" s="22"/>
      <c r="MZD1" s="22"/>
      <c r="MZF1" s="22"/>
      <c r="MZH1" s="22"/>
      <c r="MZJ1" s="22"/>
      <c r="MZL1" s="22"/>
      <c r="MZN1" s="22"/>
      <c r="MZP1" s="22"/>
      <c r="MZR1" s="22"/>
      <c r="MZT1" s="22"/>
      <c r="MZV1" s="22"/>
      <c r="MZX1" s="22"/>
      <c r="MZZ1" s="22"/>
      <c r="NAB1" s="22"/>
      <c r="NAD1" s="22"/>
      <c r="NAF1" s="22"/>
      <c r="NAH1" s="22"/>
      <c r="NAJ1" s="22"/>
      <c r="NAL1" s="22"/>
      <c r="NAN1" s="22"/>
      <c r="NAP1" s="22"/>
      <c r="NAR1" s="22"/>
      <c r="NAT1" s="22"/>
      <c r="NAV1" s="22"/>
      <c r="NAX1" s="22"/>
      <c r="NAZ1" s="22"/>
      <c r="NBB1" s="22"/>
      <c r="NBD1" s="22"/>
      <c r="NBF1" s="22"/>
      <c r="NBH1" s="22"/>
      <c r="NBJ1" s="22"/>
      <c r="NBL1" s="22"/>
      <c r="NBN1" s="22"/>
      <c r="NBP1" s="22"/>
      <c r="NBR1" s="22"/>
      <c r="NBT1" s="22"/>
      <c r="NBV1" s="22"/>
      <c r="NBX1" s="22"/>
      <c r="NBZ1" s="22"/>
      <c r="NCB1" s="22"/>
      <c r="NCD1" s="22"/>
      <c r="NCF1" s="22"/>
      <c r="NCH1" s="22"/>
      <c r="NCJ1" s="22"/>
      <c r="NCL1" s="22"/>
      <c r="NCN1" s="22"/>
      <c r="NCP1" s="22"/>
      <c r="NCR1" s="22"/>
      <c r="NCT1" s="22"/>
      <c r="NCV1" s="22"/>
      <c r="NCX1" s="22"/>
      <c r="NCZ1" s="22"/>
      <c r="NDB1" s="22"/>
      <c r="NDD1" s="22"/>
      <c r="NDF1" s="22"/>
      <c r="NDH1" s="22"/>
      <c r="NDJ1" s="22"/>
      <c r="NDL1" s="22"/>
      <c r="NDN1" s="22"/>
      <c r="NDP1" s="22"/>
      <c r="NDR1" s="22"/>
      <c r="NDT1" s="22"/>
      <c r="NDV1" s="22"/>
      <c r="NDX1" s="22"/>
      <c r="NDZ1" s="22"/>
      <c r="NEB1" s="22"/>
      <c r="NED1" s="22"/>
      <c r="NEF1" s="22"/>
      <c r="NEH1" s="22"/>
      <c r="NEJ1" s="22"/>
      <c r="NEL1" s="22"/>
      <c r="NEN1" s="22"/>
      <c r="NEP1" s="22"/>
      <c r="NER1" s="22"/>
      <c r="NET1" s="22"/>
      <c r="NEV1" s="22"/>
      <c r="NEX1" s="22"/>
      <c r="NEZ1" s="22"/>
      <c r="NFB1" s="22"/>
      <c r="NFD1" s="22"/>
      <c r="NFF1" s="22"/>
      <c r="NFH1" s="22"/>
      <c r="NFJ1" s="22"/>
      <c r="NFL1" s="22"/>
      <c r="NFN1" s="22"/>
      <c r="NFP1" s="22"/>
      <c r="NFR1" s="22"/>
      <c r="NFT1" s="22"/>
      <c r="NFV1" s="22"/>
      <c r="NFX1" s="22"/>
      <c r="NFZ1" s="22"/>
      <c r="NGB1" s="22"/>
      <c r="NGD1" s="22"/>
      <c r="NGF1" s="22"/>
      <c r="NGH1" s="22"/>
      <c r="NGJ1" s="22"/>
      <c r="NGL1" s="22"/>
      <c r="NGN1" s="22"/>
      <c r="NGP1" s="22"/>
      <c r="NGR1" s="22"/>
      <c r="NGT1" s="22"/>
      <c r="NGV1" s="22"/>
      <c r="NGX1" s="22"/>
      <c r="NGZ1" s="22"/>
      <c r="NHB1" s="22"/>
      <c r="NHD1" s="22"/>
      <c r="NHF1" s="22"/>
      <c r="NHH1" s="22"/>
      <c r="NHJ1" s="22"/>
      <c r="NHL1" s="22"/>
      <c r="NHN1" s="22"/>
      <c r="NHP1" s="22"/>
      <c r="NHR1" s="22"/>
      <c r="NHT1" s="22"/>
      <c r="NHV1" s="22"/>
      <c r="NHX1" s="22"/>
      <c r="NHZ1" s="22"/>
      <c r="NIB1" s="22"/>
      <c r="NID1" s="22"/>
      <c r="NIF1" s="22"/>
      <c r="NIH1" s="22"/>
      <c r="NIJ1" s="22"/>
      <c r="NIL1" s="22"/>
      <c r="NIN1" s="22"/>
      <c r="NIP1" s="22"/>
      <c r="NIR1" s="22"/>
      <c r="NIT1" s="22"/>
      <c r="NIV1" s="22"/>
      <c r="NIX1" s="22"/>
      <c r="NIZ1" s="22"/>
      <c r="NJB1" s="22"/>
      <c r="NJD1" s="22"/>
      <c r="NJF1" s="22"/>
      <c r="NJH1" s="22"/>
      <c r="NJJ1" s="22"/>
      <c r="NJL1" s="22"/>
      <c r="NJN1" s="22"/>
      <c r="NJP1" s="22"/>
      <c r="NJR1" s="22"/>
      <c r="NJT1" s="22"/>
      <c r="NJV1" s="22"/>
      <c r="NJX1" s="22"/>
      <c r="NJZ1" s="22"/>
      <c r="NKB1" s="22"/>
      <c r="NKD1" s="22"/>
      <c r="NKF1" s="22"/>
      <c r="NKH1" s="22"/>
      <c r="NKJ1" s="22"/>
      <c r="NKL1" s="22"/>
      <c r="NKN1" s="22"/>
      <c r="NKP1" s="22"/>
      <c r="NKR1" s="22"/>
      <c r="NKT1" s="22"/>
      <c r="NKV1" s="22"/>
      <c r="NKX1" s="22"/>
      <c r="NKZ1" s="22"/>
      <c r="NLB1" s="22"/>
      <c r="NLD1" s="22"/>
      <c r="NLF1" s="22"/>
      <c r="NLH1" s="22"/>
      <c r="NLJ1" s="22"/>
      <c r="NLL1" s="22"/>
      <c r="NLN1" s="22"/>
      <c r="NLP1" s="22"/>
      <c r="NLR1" s="22"/>
      <c r="NLT1" s="22"/>
      <c r="NLV1" s="22"/>
      <c r="NLX1" s="22"/>
      <c r="NLZ1" s="22"/>
      <c r="NMB1" s="22"/>
      <c r="NMD1" s="22"/>
      <c r="NMF1" s="22"/>
      <c r="NMH1" s="22"/>
      <c r="NMJ1" s="22"/>
      <c r="NML1" s="22"/>
      <c r="NMN1" s="22"/>
      <c r="NMP1" s="22"/>
      <c r="NMR1" s="22"/>
      <c r="NMT1" s="22"/>
      <c r="NMV1" s="22"/>
      <c r="NMX1" s="22"/>
      <c r="NMZ1" s="22"/>
      <c r="NNB1" s="22"/>
      <c r="NND1" s="22"/>
      <c r="NNF1" s="22"/>
      <c r="NNH1" s="22"/>
      <c r="NNJ1" s="22"/>
      <c r="NNL1" s="22"/>
      <c r="NNN1" s="22"/>
      <c r="NNP1" s="22"/>
      <c r="NNR1" s="22"/>
      <c r="NNT1" s="22"/>
      <c r="NNV1" s="22"/>
      <c r="NNX1" s="22"/>
      <c r="NNZ1" s="22"/>
      <c r="NOB1" s="22"/>
      <c r="NOD1" s="22"/>
      <c r="NOF1" s="22"/>
      <c r="NOH1" s="22"/>
      <c r="NOJ1" s="22"/>
      <c r="NOL1" s="22"/>
      <c r="NON1" s="22"/>
      <c r="NOP1" s="22"/>
      <c r="NOR1" s="22"/>
      <c r="NOT1" s="22"/>
      <c r="NOV1" s="22"/>
      <c r="NOX1" s="22"/>
      <c r="NOZ1" s="22"/>
      <c r="NPB1" s="22"/>
      <c r="NPD1" s="22"/>
      <c r="NPF1" s="22"/>
      <c r="NPH1" s="22"/>
      <c r="NPJ1" s="22"/>
      <c r="NPL1" s="22"/>
      <c r="NPN1" s="22"/>
      <c r="NPP1" s="22"/>
      <c r="NPR1" s="22"/>
      <c r="NPT1" s="22"/>
      <c r="NPV1" s="22"/>
      <c r="NPX1" s="22"/>
      <c r="NPZ1" s="22"/>
      <c r="NQB1" s="22"/>
      <c r="NQD1" s="22"/>
      <c r="NQF1" s="22"/>
      <c r="NQH1" s="22"/>
      <c r="NQJ1" s="22"/>
      <c r="NQL1" s="22"/>
      <c r="NQN1" s="22"/>
      <c r="NQP1" s="22"/>
      <c r="NQR1" s="22"/>
      <c r="NQT1" s="22"/>
      <c r="NQV1" s="22"/>
      <c r="NQX1" s="22"/>
      <c r="NQZ1" s="22"/>
      <c r="NRB1" s="22"/>
      <c r="NRD1" s="22"/>
      <c r="NRF1" s="22"/>
      <c r="NRH1" s="22"/>
      <c r="NRJ1" s="22"/>
      <c r="NRL1" s="22"/>
      <c r="NRN1" s="22"/>
      <c r="NRP1" s="22"/>
      <c r="NRR1" s="22"/>
      <c r="NRT1" s="22"/>
      <c r="NRV1" s="22"/>
      <c r="NRX1" s="22"/>
      <c r="NRZ1" s="22"/>
      <c r="NSB1" s="22"/>
      <c r="NSD1" s="22"/>
      <c r="NSF1" s="22"/>
      <c r="NSH1" s="22"/>
      <c r="NSJ1" s="22"/>
      <c r="NSL1" s="22"/>
      <c r="NSN1" s="22"/>
      <c r="NSP1" s="22"/>
      <c r="NSR1" s="22"/>
      <c r="NST1" s="22"/>
      <c r="NSV1" s="22"/>
      <c r="NSX1" s="22"/>
      <c r="NSZ1" s="22"/>
      <c r="NTB1" s="22"/>
      <c r="NTD1" s="22"/>
      <c r="NTF1" s="22"/>
      <c r="NTH1" s="22"/>
      <c r="NTJ1" s="22"/>
      <c r="NTL1" s="22"/>
      <c r="NTN1" s="22"/>
      <c r="NTP1" s="22"/>
      <c r="NTR1" s="22"/>
      <c r="NTT1" s="22"/>
      <c r="NTV1" s="22"/>
      <c r="NTX1" s="22"/>
      <c r="NTZ1" s="22"/>
      <c r="NUB1" s="22"/>
      <c r="NUD1" s="22"/>
      <c r="NUF1" s="22"/>
      <c r="NUH1" s="22"/>
      <c r="NUJ1" s="22"/>
      <c r="NUL1" s="22"/>
      <c r="NUN1" s="22"/>
      <c r="NUP1" s="22"/>
      <c r="NUR1" s="22"/>
      <c r="NUT1" s="22"/>
      <c r="NUV1" s="22"/>
      <c r="NUX1" s="22"/>
      <c r="NUZ1" s="22"/>
      <c r="NVB1" s="22"/>
      <c r="NVD1" s="22"/>
      <c r="NVF1" s="22"/>
      <c r="NVH1" s="22"/>
      <c r="NVJ1" s="22"/>
      <c r="NVL1" s="22"/>
      <c r="NVN1" s="22"/>
      <c r="NVP1" s="22"/>
      <c r="NVR1" s="22"/>
      <c r="NVT1" s="22"/>
      <c r="NVV1" s="22"/>
      <c r="NVX1" s="22"/>
      <c r="NVZ1" s="22"/>
      <c r="NWB1" s="22"/>
      <c r="NWD1" s="22"/>
      <c r="NWF1" s="22"/>
      <c r="NWH1" s="22"/>
      <c r="NWJ1" s="22"/>
      <c r="NWL1" s="22"/>
      <c r="NWN1" s="22"/>
      <c r="NWP1" s="22"/>
      <c r="NWR1" s="22"/>
      <c r="NWT1" s="22"/>
      <c r="NWV1" s="22"/>
      <c r="NWX1" s="22"/>
      <c r="NWZ1" s="22"/>
      <c r="NXB1" s="22"/>
      <c r="NXD1" s="22"/>
      <c r="NXF1" s="22"/>
      <c r="NXH1" s="22"/>
      <c r="NXJ1" s="22"/>
      <c r="NXL1" s="22"/>
      <c r="NXN1" s="22"/>
      <c r="NXP1" s="22"/>
      <c r="NXR1" s="22"/>
      <c r="NXT1" s="22"/>
      <c r="NXV1" s="22"/>
      <c r="NXX1" s="22"/>
      <c r="NXZ1" s="22"/>
      <c r="NYB1" s="22"/>
      <c r="NYD1" s="22"/>
      <c r="NYF1" s="22"/>
      <c r="NYH1" s="22"/>
      <c r="NYJ1" s="22"/>
      <c r="NYL1" s="22"/>
      <c r="NYN1" s="22"/>
      <c r="NYP1" s="22"/>
      <c r="NYR1" s="22"/>
      <c r="NYT1" s="22"/>
      <c r="NYV1" s="22"/>
      <c r="NYX1" s="22"/>
      <c r="NYZ1" s="22"/>
      <c r="NZB1" s="22"/>
      <c r="NZD1" s="22"/>
      <c r="NZF1" s="22"/>
      <c r="NZH1" s="22"/>
      <c r="NZJ1" s="22"/>
      <c r="NZL1" s="22"/>
      <c r="NZN1" s="22"/>
      <c r="NZP1" s="22"/>
      <c r="NZR1" s="22"/>
      <c r="NZT1" s="22"/>
      <c r="NZV1" s="22"/>
      <c r="NZX1" s="22"/>
      <c r="NZZ1" s="22"/>
      <c r="OAB1" s="22"/>
      <c r="OAD1" s="22"/>
      <c r="OAF1" s="22"/>
      <c r="OAH1" s="22"/>
      <c r="OAJ1" s="22"/>
      <c r="OAL1" s="22"/>
      <c r="OAN1" s="22"/>
      <c r="OAP1" s="22"/>
      <c r="OAR1" s="22"/>
      <c r="OAT1" s="22"/>
      <c r="OAV1" s="22"/>
      <c r="OAX1" s="22"/>
      <c r="OAZ1" s="22"/>
      <c r="OBB1" s="22"/>
      <c r="OBD1" s="22"/>
      <c r="OBF1" s="22"/>
      <c r="OBH1" s="22"/>
      <c r="OBJ1" s="22"/>
      <c r="OBL1" s="22"/>
      <c r="OBN1" s="22"/>
      <c r="OBP1" s="22"/>
      <c r="OBR1" s="22"/>
      <c r="OBT1" s="22"/>
      <c r="OBV1" s="22"/>
      <c r="OBX1" s="22"/>
      <c r="OBZ1" s="22"/>
      <c r="OCB1" s="22"/>
      <c r="OCD1" s="22"/>
      <c r="OCF1" s="22"/>
      <c r="OCH1" s="22"/>
      <c r="OCJ1" s="22"/>
      <c r="OCL1" s="22"/>
      <c r="OCN1" s="22"/>
      <c r="OCP1" s="22"/>
      <c r="OCR1" s="22"/>
      <c r="OCT1" s="22"/>
      <c r="OCV1" s="22"/>
      <c r="OCX1" s="22"/>
      <c r="OCZ1" s="22"/>
      <c r="ODB1" s="22"/>
      <c r="ODD1" s="22"/>
      <c r="ODF1" s="22"/>
      <c r="ODH1" s="22"/>
      <c r="ODJ1" s="22"/>
      <c r="ODL1" s="22"/>
      <c r="ODN1" s="22"/>
      <c r="ODP1" s="22"/>
      <c r="ODR1" s="22"/>
      <c r="ODT1" s="22"/>
      <c r="ODV1" s="22"/>
      <c r="ODX1" s="22"/>
      <c r="ODZ1" s="22"/>
      <c r="OEB1" s="22"/>
      <c r="OED1" s="22"/>
      <c r="OEF1" s="22"/>
      <c r="OEH1" s="22"/>
      <c r="OEJ1" s="22"/>
      <c r="OEL1" s="22"/>
      <c r="OEN1" s="22"/>
      <c r="OEP1" s="22"/>
      <c r="OER1" s="22"/>
      <c r="OET1" s="22"/>
      <c r="OEV1" s="22"/>
      <c r="OEX1" s="22"/>
      <c r="OEZ1" s="22"/>
      <c r="OFB1" s="22"/>
      <c r="OFD1" s="22"/>
      <c r="OFF1" s="22"/>
      <c r="OFH1" s="22"/>
      <c r="OFJ1" s="22"/>
      <c r="OFL1" s="22"/>
      <c r="OFN1" s="22"/>
      <c r="OFP1" s="22"/>
      <c r="OFR1" s="22"/>
      <c r="OFT1" s="22"/>
      <c r="OFV1" s="22"/>
      <c r="OFX1" s="22"/>
      <c r="OFZ1" s="22"/>
      <c r="OGB1" s="22"/>
      <c r="OGD1" s="22"/>
      <c r="OGF1" s="22"/>
      <c r="OGH1" s="22"/>
      <c r="OGJ1" s="22"/>
      <c r="OGL1" s="22"/>
      <c r="OGN1" s="22"/>
      <c r="OGP1" s="22"/>
      <c r="OGR1" s="22"/>
      <c r="OGT1" s="22"/>
      <c r="OGV1" s="22"/>
      <c r="OGX1" s="22"/>
      <c r="OGZ1" s="22"/>
      <c r="OHB1" s="22"/>
      <c r="OHD1" s="22"/>
      <c r="OHF1" s="22"/>
      <c r="OHH1" s="22"/>
      <c r="OHJ1" s="22"/>
      <c r="OHL1" s="22"/>
      <c r="OHN1" s="22"/>
      <c r="OHP1" s="22"/>
      <c r="OHR1" s="22"/>
      <c r="OHT1" s="22"/>
      <c r="OHV1" s="22"/>
      <c r="OHX1" s="22"/>
      <c r="OHZ1" s="22"/>
      <c r="OIB1" s="22"/>
      <c r="OID1" s="22"/>
      <c r="OIF1" s="22"/>
      <c r="OIH1" s="22"/>
      <c r="OIJ1" s="22"/>
      <c r="OIL1" s="22"/>
      <c r="OIN1" s="22"/>
      <c r="OIP1" s="22"/>
      <c r="OIR1" s="22"/>
      <c r="OIT1" s="22"/>
      <c r="OIV1" s="22"/>
      <c r="OIX1" s="22"/>
      <c r="OIZ1" s="22"/>
      <c r="OJB1" s="22"/>
      <c r="OJD1" s="22"/>
      <c r="OJF1" s="22"/>
      <c r="OJH1" s="22"/>
      <c r="OJJ1" s="22"/>
      <c r="OJL1" s="22"/>
      <c r="OJN1" s="22"/>
      <c r="OJP1" s="22"/>
      <c r="OJR1" s="22"/>
      <c r="OJT1" s="22"/>
      <c r="OJV1" s="22"/>
      <c r="OJX1" s="22"/>
      <c r="OJZ1" s="22"/>
      <c r="OKB1" s="22"/>
      <c r="OKD1" s="22"/>
      <c r="OKF1" s="22"/>
      <c r="OKH1" s="22"/>
      <c r="OKJ1" s="22"/>
      <c r="OKL1" s="22"/>
      <c r="OKN1" s="22"/>
      <c r="OKP1" s="22"/>
      <c r="OKR1" s="22"/>
      <c r="OKT1" s="22"/>
      <c r="OKV1" s="22"/>
      <c r="OKX1" s="22"/>
      <c r="OKZ1" s="22"/>
      <c r="OLB1" s="22"/>
      <c r="OLD1" s="22"/>
      <c r="OLF1" s="22"/>
      <c r="OLH1" s="22"/>
      <c r="OLJ1" s="22"/>
      <c r="OLL1" s="22"/>
      <c r="OLN1" s="22"/>
      <c r="OLP1" s="22"/>
      <c r="OLR1" s="22"/>
      <c r="OLT1" s="22"/>
      <c r="OLV1" s="22"/>
      <c r="OLX1" s="22"/>
      <c r="OLZ1" s="22"/>
      <c r="OMB1" s="22"/>
      <c r="OMD1" s="22"/>
      <c r="OMF1" s="22"/>
      <c r="OMH1" s="22"/>
      <c r="OMJ1" s="22"/>
      <c r="OML1" s="22"/>
      <c r="OMN1" s="22"/>
      <c r="OMP1" s="22"/>
      <c r="OMR1" s="22"/>
      <c r="OMT1" s="22"/>
      <c r="OMV1" s="22"/>
      <c r="OMX1" s="22"/>
      <c r="OMZ1" s="22"/>
      <c r="ONB1" s="22"/>
      <c r="OND1" s="22"/>
      <c r="ONF1" s="22"/>
      <c r="ONH1" s="22"/>
      <c r="ONJ1" s="22"/>
      <c r="ONL1" s="22"/>
      <c r="ONN1" s="22"/>
      <c r="ONP1" s="22"/>
      <c r="ONR1" s="22"/>
      <c r="ONT1" s="22"/>
      <c r="ONV1" s="22"/>
      <c r="ONX1" s="22"/>
      <c r="ONZ1" s="22"/>
      <c r="OOB1" s="22"/>
      <c r="OOD1" s="22"/>
      <c r="OOF1" s="22"/>
      <c r="OOH1" s="22"/>
      <c r="OOJ1" s="22"/>
      <c r="OOL1" s="22"/>
      <c r="OON1" s="22"/>
      <c r="OOP1" s="22"/>
      <c r="OOR1" s="22"/>
      <c r="OOT1" s="22"/>
      <c r="OOV1" s="22"/>
      <c r="OOX1" s="22"/>
      <c r="OOZ1" s="22"/>
      <c r="OPB1" s="22"/>
      <c r="OPD1" s="22"/>
      <c r="OPF1" s="22"/>
      <c r="OPH1" s="22"/>
      <c r="OPJ1" s="22"/>
      <c r="OPL1" s="22"/>
      <c r="OPN1" s="22"/>
      <c r="OPP1" s="22"/>
      <c r="OPR1" s="22"/>
      <c r="OPT1" s="22"/>
      <c r="OPV1" s="22"/>
      <c r="OPX1" s="22"/>
      <c r="OPZ1" s="22"/>
      <c r="OQB1" s="22"/>
      <c r="OQD1" s="22"/>
      <c r="OQF1" s="22"/>
      <c r="OQH1" s="22"/>
      <c r="OQJ1" s="22"/>
      <c r="OQL1" s="22"/>
      <c r="OQN1" s="22"/>
      <c r="OQP1" s="22"/>
      <c r="OQR1" s="22"/>
      <c r="OQT1" s="22"/>
      <c r="OQV1" s="22"/>
      <c r="OQX1" s="22"/>
      <c r="OQZ1" s="22"/>
      <c r="ORB1" s="22"/>
      <c r="ORD1" s="22"/>
      <c r="ORF1" s="22"/>
      <c r="ORH1" s="22"/>
      <c r="ORJ1" s="22"/>
      <c r="ORL1" s="22"/>
      <c r="ORN1" s="22"/>
      <c r="ORP1" s="22"/>
      <c r="ORR1" s="22"/>
      <c r="ORT1" s="22"/>
      <c r="ORV1" s="22"/>
      <c r="ORX1" s="22"/>
      <c r="ORZ1" s="22"/>
      <c r="OSB1" s="22"/>
      <c r="OSD1" s="22"/>
      <c r="OSF1" s="22"/>
      <c r="OSH1" s="22"/>
      <c r="OSJ1" s="22"/>
      <c r="OSL1" s="22"/>
      <c r="OSN1" s="22"/>
      <c r="OSP1" s="22"/>
      <c r="OSR1" s="22"/>
      <c r="OST1" s="22"/>
      <c r="OSV1" s="22"/>
      <c r="OSX1" s="22"/>
      <c r="OSZ1" s="22"/>
      <c r="OTB1" s="22"/>
      <c r="OTD1" s="22"/>
      <c r="OTF1" s="22"/>
      <c r="OTH1" s="22"/>
      <c r="OTJ1" s="22"/>
      <c r="OTL1" s="22"/>
      <c r="OTN1" s="22"/>
      <c r="OTP1" s="22"/>
      <c r="OTR1" s="22"/>
      <c r="OTT1" s="22"/>
      <c r="OTV1" s="22"/>
      <c r="OTX1" s="22"/>
      <c r="OTZ1" s="22"/>
      <c r="OUB1" s="22"/>
      <c r="OUD1" s="22"/>
      <c r="OUF1" s="22"/>
      <c r="OUH1" s="22"/>
      <c r="OUJ1" s="22"/>
      <c r="OUL1" s="22"/>
      <c r="OUN1" s="22"/>
      <c r="OUP1" s="22"/>
      <c r="OUR1" s="22"/>
      <c r="OUT1" s="22"/>
      <c r="OUV1" s="22"/>
      <c r="OUX1" s="22"/>
      <c r="OUZ1" s="22"/>
      <c r="OVB1" s="22"/>
      <c r="OVD1" s="22"/>
      <c r="OVF1" s="22"/>
      <c r="OVH1" s="22"/>
      <c r="OVJ1" s="22"/>
      <c r="OVL1" s="22"/>
      <c r="OVN1" s="22"/>
      <c r="OVP1" s="22"/>
      <c r="OVR1" s="22"/>
      <c r="OVT1" s="22"/>
      <c r="OVV1" s="22"/>
      <c r="OVX1" s="22"/>
      <c r="OVZ1" s="22"/>
      <c r="OWB1" s="22"/>
      <c r="OWD1" s="22"/>
      <c r="OWF1" s="22"/>
      <c r="OWH1" s="22"/>
      <c r="OWJ1" s="22"/>
      <c r="OWL1" s="22"/>
      <c r="OWN1" s="22"/>
      <c r="OWP1" s="22"/>
      <c r="OWR1" s="22"/>
      <c r="OWT1" s="22"/>
      <c r="OWV1" s="22"/>
      <c r="OWX1" s="22"/>
      <c r="OWZ1" s="22"/>
      <c r="OXB1" s="22"/>
      <c r="OXD1" s="22"/>
      <c r="OXF1" s="22"/>
      <c r="OXH1" s="22"/>
      <c r="OXJ1" s="22"/>
      <c r="OXL1" s="22"/>
      <c r="OXN1" s="22"/>
      <c r="OXP1" s="22"/>
      <c r="OXR1" s="22"/>
      <c r="OXT1" s="22"/>
      <c r="OXV1" s="22"/>
      <c r="OXX1" s="22"/>
      <c r="OXZ1" s="22"/>
      <c r="OYB1" s="22"/>
      <c r="OYD1" s="22"/>
      <c r="OYF1" s="22"/>
      <c r="OYH1" s="22"/>
      <c r="OYJ1" s="22"/>
      <c r="OYL1" s="22"/>
      <c r="OYN1" s="22"/>
      <c r="OYP1" s="22"/>
      <c r="OYR1" s="22"/>
      <c r="OYT1" s="22"/>
      <c r="OYV1" s="22"/>
      <c r="OYX1" s="22"/>
      <c r="OYZ1" s="22"/>
      <c r="OZB1" s="22"/>
      <c r="OZD1" s="22"/>
      <c r="OZF1" s="22"/>
      <c r="OZH1" s="22"/>
      <c r="OZJ1" s="22"/>
      <c r="OZL1" s="22"/>
      <c r="OZN1" s="22"/>
      <c r="OZP1" s="22"/>
      <c r="OZR1" s="22"/>
      <c r="OZT1" s="22"/>
      <c r="OZV1" s="22"/>
      <c r="OZX1" s="22"/>
      <c r="OZZ1" s="22"/>
      <c r="PAB1" s="22"/>
      <c r="PAD1" s="22"/>
      <c r="PAF1" s="22"/>
      <c r="PAH1" s="22"/>
      <c r="PAJ1" s="22"/>
      <c r="PAL1" s="22"/>
      <c r="PAN1" s="22"/>
      <c r="PAP1" s="22"/>
      <c r="PAR1" s="22"/>
      <c r="PAT1" s="22"/>
      <c r="PAV1" s="22"/>
      <c r="PAX1" s="22"/>
      <c r="PAZ1" s="22"/>
      <c r="PBB1" s="22"/>
      <c r="PBD1" s="22"/>
      <c r="PBF1" s="22"/>
      <c r="PBH1" s="22"/>
      <c r="PBJ1" s="22"/>
      <c r="PBL1" s="22"/>
      <c r="PBN1" s="22"/>
      <c r="PBP1" s="22"/>
      <c r="PBR1" s="22"/>
      <c r="PBT1" s="22"/>
      <c r="PBV1" s="22"/>
      <c r="PBX1" s="22"/>
      <c r="PBZ1" s="22"/>
      <c r="PCB1" s="22"/>
      <c r="PCD1" s="22"/>
      <c r="PCF1" s="22"/>
      <c r="PCH1" s="22"/>
      <c r="PCJ1" s="22"/>
      <c r="PCL1" s="22"/>
      <c r="PCN1" s="22"/>
      <c r="PCP1" s="22"/>
      <c r="PCR1" s="22"/>
      <c r="PCT1" s="22"/>
      <c r="PCV1" s="22"/>
      <c r="PCX1" s="22"/>
      <c r="PCZ1" s="22"/>
      <c r="PDB1" s="22"/>
      <c r="PDD1" s="22"/>
      <c r="PDF1" s="22"/>
      <c r="PDH1" s="22"/>
      <c r="PDJ1" s="22"/>
      <c r="PDL1" s="22"/>
      <c r="PDN1" s="22"/>
      <c r="PDP1" s="22"/>
      <c r="PDR1" s="22"/>
      <c r="PDT1" s="22"/>
      <c r="PDV1" s="22"/>
      <c r="PDX1" s="22"/>
      <c r="PDZ1" s="22"/>
      <c r="PEB1" s="22"/>
      <c r="PED1" s="22"/>
      <c r="PEF1" s="22"/>
      <c r="PEH1" s="22"/>
      <c r="PEJ1" s="22"/>
      <c r="PEL1" s="22"/>
      <c r="PEN1" s="22"/>
      <c r="PEP1" s="22"/>
      <c r="PER1" s="22"/>
      <c r="PET1" s="22"/>
      <c r="PEV1" s="22"/>
      <c r="PEX1" s="22"/>
      <c r="PEZ1" s="22"/>
      <c r="PFB1" s="22"/>
      <c r="PFD1" s="22"/>
      <c r="PFF1" s="22"/>
      <c r="PFH1" s="22"/>
      <c r="PFJ1" s="22"/>
      <c r="PFL1" s="22"/>
      <c r="PFN1" s="22"/>
      <c r="PFP1" s="22"/>
      <c r="PFR1" s="22"/>
      <c r="PFT1" s="22"/>
      <c r="PFV1" s="22"/>
      <c r="PFX1" s="22"/>
      <c r="PFZ1" s="22"/>
      <c r="PGB1" s="22"/>
      <c r="PGD1" s="22"/>
      <c r="PGF1" s="22"/>
      <c r="PGH1" s="22"/>
      <c r="PGJ1" s="22"/>
      <c r="PGL1" s="22"/>
      <c r="PGN1" s="22"/>
      <c r="PGP1" s="22"/>
      <c r="PGR1" s="22"/>
      <c r="PGT1" s="22"/>
      <c r="PGV1" s="22"/>
      <c r="PGX1" s="22"/>
      <c r="PGZ1" s="22"/>
      <c r="PHB1" s="22"/>
      <c r="PHD1" s="22"/>
      <c r="PHF1" s="22"/>
      <c r="PHH1" s="22"/>
      <c r="PHJ1" s="22"/>
      <c r="PHL1" s="22"/>
      <c r="PHN1" s="22"/>
      <c r="PHP1" s="22"/>
      <c r="PHR1" s="22"/>
      <c r="PHT1" s="22"/>
      <c r="PHV1" s="22"/>
      <c r="PHX1" s="22"/>
      <c r="PHZ1" s="22"/>
      <c r="PIB1" s="22"/>
      <c r="PID1" s="22"/>
      <c r="PIF1" s="22"/>
      <c r="PIH1" s="22"/>
      <c r="PIJ1" s="22"/>
      <c r="PIL1" s="22"/>
      <c r="PIN1" s="22"/>
      <c r="PIP1" s="22"/>
      <c r="PIR1" s="22"/>
      <c r="PIT1" s="22"/>
      <c r="PIV1" s="22"/>
      <c r="PIX1" s="22"/>
      <c r="PIZ1" s="22"/>
      <c r="PJB1" s="22"/>
      <c r="PJD1" s="22"/>
      <c r="PJF1" s="22"/>
      <c r="PJH1" s="22"/>
      <c r="PJJ1" s="22"/>
      <c r="PJL1" s="22"/>
      <c r="PJN1" s="22"/>
      <c r="PJP1" s="22"/>
      <c r="PJR1" s="22"/>
      <c r="PJT1" s="22"/>
      <c r="PJV1" s="22"/>
      <c r="PJX1" s="22"/>
      <c r="PJZ1" s="22"/>
      <c r="PKB1" s="22"/>
      <c r="PKD1" s="22"/>
      <c r="PKF1" s="22"/>
      <c r="PKH1" s="22"/>
      <c r="PKJ1" s="22"/>
      <c r="PKL1" s="22"/>
      <c r="PKN1" s="22"/>
      <c r="PKP1" s="22"/>
      <c r="PKR1" s="22"/>
      <c r="PKT1" s="22"/>
      <c r="PKV1" s="22"/>
      <c r="PKX1" s="22"/>
      <c r="PKZ1" s="22"/>
      <c r="PLB1" s="22"/>
      <c r="PLD1" s="22"/>
      <c r="PLF1" s="22"/>
      <c r="PLH1" s="22"/>
      <c r="PLJ1" s="22"/>
      <c r="PLL1" s="22"/>
      <c r="PLN1" s="22"/>
      <c r="PLP1" s="22"/>
      <c r="PLR1" s="22"/>
      <c r="PLT1" s="22"/>
      <c r="PLV1" s="22"/>
      <c r="PLX1" s="22"/>
      <c r="PLZ1" s="22"/>
      <c r="PMB1" s="22"/>
      <c r="PMD1" s="22"/>
      <c r="PMF1" s="22"/>
      <c r="PMH1" s="22"/>
      <c r="PMJ1" s="22"/>
      <c r="PML1" s="22"/>
      <c r="PMN1" s="22"/>
      <c r="PMP1" s="22"/>
      <c r="PMR1" s="22"/>
      <c r="PMT1" s="22"/>
      <c r="PMV1" s="22"/>
      <c r="PMX1" s="22"/>
      <c r="PMZ1" s="22"/>
      <c r="PNB1" s="22"/>
      <c r="PND1" s="22"/>
      <c r="PNF1" s="22"/>
      <c r="PNH1" s="22"/>
      <c r="PNJ1" s="22"/>
      <c r="PNL1" s="22"/>
      <c r="PNN1" s="22"/>
      <c r="PNP1" s="22"/>
      <c r="PNR1" s="22"/>
      <c r="PNT1" s="22"/>
      <c r="PNV1" s="22"/>
      <c r="PNX1" s="22"/>
      <c r="PNZ1" s="22"/>
      <c r="POB1" s="22"/>
      <c r="POD1" s="22"/>
      <c r="POF1" s="22"/>
      <c r="POH1" s="22"/>
      <c r="POJ1" s="22"/>
      <c r="POL1" s="22"/>
      <c r="PON1" s="22"/>
      <c r="POP1" s="22"/>
      <c r="POR1" s="22"/>
      <c r="POT1" s="22"/>
      <c r="POV1" s="22"/>
      <c r="POX1" s="22"/>
      <c r="POZ1" s="22"/>
      <c r="PPB1" s="22"/>
      <c r="PPD1" s="22"/>
      <c r="PPF1" s="22"/>
      <c r="PPH1" s="22"/>
      <c r="PPJ1" s="22"/>
      <c r="PPL1" s="22"/>
      <c r="PPN1" s="22"/>
      <c r="PPP1" s="22"/>
      <c r="PPR1" s="22"/>
      <c r="PPT1" s="22"/>
      <c r="PPV1" s="22"/>
      <c r="PPX1" s="22"/>
      <c r="PPZ1" s="22"/>
      <c r="PQB1" s="22"/>
      <c r="PQD1" s="22"/>
      <c r="PQF1" s="22"/>
      <c r="PQH1" s="22"/>
      <c r="PQJ1" s="22"/>
      <c r="PQL1" s="22"/>
      <c r="PQN1" s="22"/>
      <c r="PQP1" s="22"/>
      <c r="PQR1" s="22"/>
      <c r="PQT1" s="22"/>
      <c r="PQV1" s="22"/>
      <c r="PQX1" s="22"/>
      <c r="PQZ1" s="22"/>
      <c r="PRB1" s="22"/>
      <c r="PRD1" s="22"/>
      <c r="PRF1" s="22"/>
      <c r="PRH1" s="22"/>
      <c r="PRJ1" s="22"/>
      <c r="PRL1" s="22"/>
      <c r="PRN1" s="22"/>
      <c r="PRP1" s="22"/>
      <c r="PRR1" s="22"/>
      <c r="PRT1" s="22"/>
      <c r="PRV1" s="22"/>
      <c r="PRX1" s="22"/>
      <c r="PRZ1" s="22"/>
      <c r="PSB1" s="22"/>
      <c r="PSD1" s="22"/>
      <c r="PSF1" s="22"/>
      <c r="PSH1" s="22"/>
      <c r="PSJ1" s="22"/>
      <c r="PSL1" s="22"/>
      <c r="PSN1" s="22"/>
      <c r="PSP1" s="22"/>
      <c r="PSR1" s="22"/>
      <c r="PST1" s="22"/>
      <c r="PSV1" s="22"/>
      <c r="PSX1" s="22"/>
      <c r="PSZ1" s="22"/>
      <c r="PTB1" s="22"/>
      <c r="PTD1" s="22"/>
      <c r="PTF1" s="22"/>
      <c r="PTH1" s="22"/>
      <c r="PTJ1" s="22"/>
      <c r="PTL1" s="22"/>
      <c r="PTN1" s="22"/>
      <c r="PTP1" s="22"/>
      <c r="PTR1" s="22"/>
      <c r="PTT1" s="22"/>
      <c r="PTV1" s="22"/>
      <c r="PTX1" s="22"/>
      <c r="PTZ1" s="22"/>
      <c r="PUB1" s="22"/>
      <c r="PUD1" s="22"/>
      <c r="PUF1" s="22"/>
      <c r="PUH1" s="22"/>
      <c r="PUJ1" s="22"/>
      <c r="PUL1" s="22"/>
      <c r="PUN1" s="22"/>
      <c r="PUP1" s="22"/>
      <c r="PUR1" s="22"/>
      <c r="PUT1" s="22"/>
      <c r="PUV1" s="22"/>
      <c r="PUX1" s="22"/>
      <c r="PUZ1" s="22"/>
      <c r="PVB1" s="22"/>
      <c r="PVD1" s="22"/>
      <c r="PVF1" s="22"/>
      <c r="PVH1" s="22"/>
      <c r="PVJ1" s="22"/>
      <c r="PVL1" s="22"/>
      <c r="PVN1" s="22"/>
      <c r="PVP1" s="22"/>
      <c r="PVR1" s="22"/>
      <c r="PVT1" s="22"/>
      <c r="PVV1" s="22"/>
      <c r="PVX1" s="22"/>
      <c r="PVZ1" s="22"/>
      <c r="PWB1" s="22"/>
      <c r="PWD1" s="22"/>
      <c r="PWF1" s="22"/>
      <c r="PWH1" s="22"/>
      <c r="PWJ1" s="22"/>
      <c r="PWL1" s="22"/>
      <c r="PWN1" s="22"/>
      <c r="PWP1" s="22"/>
      <c r="PWR1" s="22"/>
      <c r="PWT1" s="22"/>
      <c r="PWV1" s="22"/>
      <c r="PWX1" s="22"/>
      <c r="PWZ1" s="22"/>
      <c r="PXB1" s="22"/>
      <c r="PXD1" s="22"/>
      <c r="PXF1" s="22"/>
      <c r="PXH1" s="22"/>
      <c r="PXJ1" s="22"/>
      <c r="PXL1" s="22"/>
      <c r="PXN1" s="22"/>
      <c r="PXP1" s="22"/>
      <c r="PXR1" s="22"/>
      <c r="PXT1" s="22"/>
      <c r="PXV1" s="22"/>
      <c r="PXX1" s="22"/>
      <c r="PXZ1" s="22"/>
      <c r="PYB1" s="22"/>
      <c r="PYD1" s="22"/>
      <c r="PYF1" s="22"/>
      <c r="PYH1" s="22"/>
      <c r="PYJ1" s="22"/>
      <c r="PYL1" s="22"/>
      <c r="PYN1" s="22"/>
      <c r="PYP1" s="22"/>
      <c r="PYR1" s="22"/>
      <c r="PYT1" s="22"/>
      <c r="PYV1" s="22"/>
      <c r="PYX1" s="22"/>
      <c r="PYZ1" s="22"/>
      <c r="PZB1" s="22"/>
      <c r="PZD1" s="22"/>
      <c r="PZF1" s="22"/>
      <c r="PZH1" s="22"/>
      <c r="PZJ1" s="22"/>
      <c r="PZL1" s="22"/>
      <c r="PZN1" s="22"/>
      <c r="PZP1" s="22"/>
      <c r="PZR1" s="22"/>
      <c r="PZT1" s="22"/>
      <c r="PZV1" s="22"/>
      <c r="PZX1" s="22"/>
      <c r="PZZ1" s="22"/>
      <c r="QAB1" s="22"/>
      <c r="QAD1" s="22"/>
      <c r="QAF1" s="22"/>
      <c r="QAH1" s="22"/>
      <c r="QAJ1" s="22"/>
      <c r="QAL1" s="22"/>
      <c r="QAN1" s="22"/>
      <c r="QAP1" s="22"/>
      <c r="QAR1" s="22"/>
      <c r="QAT1" s="22"/>
      <c r="QAV1" s="22"/>
      <c r="QAX1" s="22"/>
      <c r="QAZ1" s="22"/>
      <c r="QBB1" s="22"/>
      <c r="QBD1" s="22"/>
      <c r="QBF1" s="22"/>
      <c r="QBH1" s="22"/>
      <c r="QBJ1" s="22"/>
      <c r="QBL1" s="22"/>
      <c r="QBN1" s="22"/>
      <c r="QBP1" s="22"/>
      <c r="QBR1" s="22"/>
      <c r="QBT1" s="22"/>
      <c r="QBV1" s="22"/>
      <c r="QBX1" s="22"/>
      <c r="QBZ1" s="22"/>
      <c r="QCB1" s="22"/>
      <c r="QCD1" s="22"/>
      <c r="QCF1" s="22"/>
      <c r="QCH1" s="22"/>
      <c r="QCJ1" s="22"/>
      <c r="QCL1" s="22"/>
      <c r="QCN1" s="22"/>
      <c r="QCP1" s="22"/>
      <c r="QCR1" s="22"/>
      <c r="QCT1" s="22"/>
      <c r="QCV1" s="22"/>
      <c r="QCX1" s="22"/>
      <c r="QCZ1" s="22"/>
      <c r="QDB1" s="22"/>
      <c r="QDD1" s="22"/>
      <c r="QDF1" s="22"/>
      <c r="QDH1" s="22"/>
      <c r="QDJ1" s="22"/>
      <c r="QDL1" s="22"/>
      <c r="QDN1" s="22"/>
      <c r="QDP1" s="22"/>
      <c r="QDR1" s="22"/>
      <c r="QDT1" s="22"/>
      <c r="QDV1" s="22"/>
      <c r="QDX1" s="22"/>
      <c r="QDZ1" s="22"/>
      <c r="QEB1" s="22"/>
      <c r="QED1" s="22"/>
      <c r="QEF1" s="22"/>
      <c r="QEH1" s="22"/>
      <c r="QEJ1" s="22"/>
      <c r="QEL1" s="22"/>
      <c r="QEN1" s="22"/>
      <c r="QEP1" s="22"/>
      <c r="QER1" s="22"/>
      <c r="QET1" s="22"/>
      <c r="QEV1" s="22"/>
      <c r="QEX1" s="22"/>
      <c r="QEZ1" s="22"/>
      <c r="QFB1" s="22"/>
      <c r="QFD1" s="22"/>
      <c r="QFF1" s="22"/>
      <c r="QFH1" s="22"/>
      <c r="QFJ1" s="22"/>
      <c r="QFL1" s="22"/>
      <c r="QFN1" s="22"/>
      <c r="QFP1" s="22"/>
      <c r="QFR1" s="22"/>
      <c r="QFT1" s="22"/>
      <c r="QFV1" s="22"/>
      <c r="QFX1" s="22"/>
      <c r="QFZ1" s="22"/>
      <c r="QGB1" s="22"/>
      <c r="QGD1" s="22"/>
      <c r="QGF1" s="22"/>
      <c r="QGH1" s="22"/>
      <c r="QGJ1" s="22"/>
      <c r="QGL1" s="22"/>
      <c r="QGN1" s="22"/>
      <c r="QGP1" s="22"/>
      <c r="QGR1" s="22"/>
      <c r="QGT1" s="22"/>
      <c r="QGV1" s="22"/>
      <c r="QGX1" s="22"/>
      <c r="QGZ1" s="22"/>
      <c r="QHB1" s="22"/>
      <c r="QHD1" s="22"/>
      <c r="QHF1" s="22"/>
      <c r="QHH1" s="22"/>
      <c r="QHJ1" s="22"/>
      <c r="QHL1" s="22"/>
      <c r="QHN1" s="22"/>
      <c r="QHP1" s="22"/>
      <c r="QHR1" s="22"/>
      <c r="QHT1" s="22"/>
      <c r="QHV1" s="22"/>
      <c r="QHX1" s="22"/>
      <c r="QHZ1" s="22"/>
      <c r="QIB1" s="22"/>
      <c r="QID1" s="22"/>
      <c r="QIF1" s="22"/>
      <c r="QIH1" s="22"/>
      <c r="QIJ1" s="22"/>
      <c r="QIL1" s="22"/>
      <c r="QIN1" s="22"/>
      <c r="QIP1" s="22"/>
      <c r="QIR1" s="22"/>
      <c r="QIT1" s="22"/>
      <c r="QIV1" s="22"/>
      <c r="QIX1" s="22"/>
      <c r="QIZ1" s="22"/>
      <c r="QJB1" s="22"/>
      <c r="QJD1" s="22"/>
      <c r="QJF1" s="22"/>
      <c r="QJH1" s="22"/>
      <c r="QJJ1" s="22"/>
      <c r="QJL1" s="22"/>
      <c r="QJN1" s="22"/>
      <c r="QJP1" s="22"/>
      <c r="QJR1" s="22"/>
      <c r="QJT1" s="22"/>
      <c r="QJV1" s="22"/>
      <c r="QJX1" s="22"/>
      <c r="QJZ1" s="22"/>
      <c r="QKB1" s="22"/>
      <c r="QKD1" s="22"/>
      <c r="QKF1" s="22"/>
      <c r="QKH1" s="22"/>
      <c r="QKJ1" s="22"/>
      <c r="QKL1" s="22"/>
      <c r="QKN1" s="22"/>
      <c r="QKP1" s="22"/>
      <c r="QKR1" s="22"/>
      <c r="QKT1" s="22"/>
      <c r="QKV1" s="22"/>
      <c r="QKX1" s="22"/>
      <c r="QKZ1" s="22"/>
      <c r="QLB1" s="22"/>
      <c r="QLD1" s="22"/>
      <c r="QLF1" s="22"/>
      <c r="QLH1" s="22"/>
      <c r="QLJ1" s="22"/>
      <c r="QLL1" s="22"/>
      <c r="QLN1" s="22"/>
      <c r="QLP1" s="22"/>
      <c r="QLR1" s="22"/>
      <c r="QLT1" s="22"/>
      <c r="QLV1" s="22"/>
      <c r="QLX1" s="22"/>
      <c r="QLZ1" s="22"/>
      <c r="QMB1" s="22"/>
      <c r="QMD1" s="22"/>
      <c r="QMF1" s="22"/>
      <c r="QMH1" s="22"/>
      <c r="QMJ1" s="22"/>
      <c r="QML1" s="22"/>
      <c r="QMN1" s="22"/>
      <c r="QMP1" s="22"/>
      <c r="QMR1" s="22"/>
      <c r="QMT1" s="22"/>
      <c r="QMV1" s="22"/>
      <c r="QMX1" s="22"/>
      <c r="QMZ1" s="22"/>
      <c r="QNB1" s="22"/>
      <c r="QND1" s="22"/>
      <c r="QNF1" s="22"/>
      <c r="QNH1" s="22"/>
      <c r="QNJ1" s="22"/>
      <c r="QNL1" s="22"/>
      <c r="QNN1" s="22"/>
      <c r="QNP1" s="22"/>
      <c r="QNR1" s="22"/>
      <c r="QNT1" s="22"/>
      <c r="QNV1" s="22"/>
      <c r="QNX1" s="22"/>
      <c r="QNZ1" s="22"/>
      <c r="QOB1" s="22"/>
      <c r="QOD1" s="22"/>
      <c r="QOF1" s="22"/>
      <c r="QOH1" s="22"/>
      <c r="QOJ1" s="22"/>
      <c r="QOL1" s="22"/>
      <c r="QON1" s="22"/>
      <c r="QOP1" s="22"/>
      <c r="QOR1" s="22"/>
      <c r="QOT1" s="22"/>
      <c r="QOV1" s="22"/>
      <c r="QOX1" s="22"/>
      <c r="QOZ1" s="22"/>
      <c r="QPB1" s="22"/>
      <c r="QPD1" s="22"/>
      <c r="QPF1" s="22"/>
      <c r="QPH1" s="22"/>
      <c r="QPJ1" s="22"/>
      <c r="QPL1" s="22"/>
      <c r="QPN1" s="22"/>
      <c r="QPP1" s="22"/>
      <c r="QPR1" s="22"/>
      <c r="QPT1" s="22"/>
      <c r="QPV1" s="22"/>
      <c r="QPX1" s="22"/>
      <c r="QPZ1" s="22"/>
      <c r="QQB1" s="22"/>
      <c r="QQD1" s="22"/>
      <c r="QQF1" s="22"/>
      <c r="QQH1" s="22"/>
      <c r="QQJ1" s="22"/>
      <c r="QQL1" s="22"/>
      <c r="QQN1" s="22"/>
      <c r="QQP1" s="22"/>
      <c r="QQR1" s="22"/>
      <c r="QQT1" s="22"/>
      <c r="QQV1" s="22"/>
      <c r="QQX1" s="22"/>
      <c r="QQZ1" s="22"/>
      <c r="QRB1" s="22"/>
      <c r="QRD1" s="22"/>
      <c r="QRF1" s="22"/>
      <c r="QRH1" s="22"/>
      <c r="QRJ1" s="22"/>
      <c r="QRL1" s="22"/>
      <c r="QRN1" s="22"/>
      <c r="QRP1" s="22"/>
      <c r="QRR1" s="22"/>
      <c r="QRT1" s="22"/>
      <c r="QRV1" s="22"/>
      <c r="QRX1" s="22"/>
      <c r="QRZ1" s="22"/>
      <c r="QSB1" s="22"/>
      <c r="QSD1" s="22"/>
      <c r="QSF1" s="22"/>
      <c r="QSH1" s="22"/>
      <c r="QSJ1" s="22"/>
      <c r="QSL1" s="22"/>
      <c r="QSN1" s="22"/>
      <c r="QSP1" s="22"/>
      <c r="QSR1" s="22"/>
      <c r="QST1" s="22"/>
      <c r="QSV1" s="22"/>
      <c r="QSX1" s="22"/>
      <c r="QSZ1" s="22"/>
      <c r="QTB1" s="22"/>
      <c r="QTD1" s="22"/>
      <c r="QTF1" s="22"/>
      <c r="QTH1" s="22"/>
      <c r="QTJ1" s="22"/>
      <c r="QTL1" s="22"/>
      <c r="QTN1" s="22"/>
      <c r="QTP1" s="22"/>
      <c r="QTR1" s="22"/>
      <c r="QTT1" s="22"/>
      <c r="QTV1" s="22"/>
      <c r="QTX1" s="22"/>
      <c r="QTZ1" s="22"/>
      <c r="QUB1" s="22"/>
      <c r="QUD1" s="22"/>
      <c r="QUF1" s="22"/>
      <c r="QUH1" s="22"/>
      <c r="QUJ1" s="22"/>
      <c r="QUL1" s="22"/>
      <c r="QUN1" s="22"/>
      <c r="QUP1" s="22"/>
      <c r="QUR1" s="22"/>
      <c r="QUT1" s="22"/>
      <c r="QUV1" s="22"/>
      <c r="QUX1" s="22"/>
      <c r="QUZ1" s="22"/>
      <c r="QVB1" s="22"/>
      <c r="QVD1" s="22"/>
      <c r="QVF1" s="22"/>
      <c r="QVH1" s="22"/>
      <c r="QVJ1" s="22"/>
      <c r="QVL1" s="22"/>
      <c r="QVN1" s="22"/>
      <c r="QVP1" s="22"/>
      <c r="QVR1" s="22"/>
      <c r="QVT1" s="22"/>
      <c r="QVV1" s="22"/>
      <c r="QVX1" s="22"/>
      <c r="QVZ1" s="22"/>
      <c r="QWB1" s="22"/>
      <c r="QWD1" s="22"/>
      <c r="QWF1" s="22"/>
      <c r="QWH1" s="22"/>
      <c r="QWJ1" s="22"/>
      <c r="QWL1" s="22"/>
      <c r="QWN1" s="22"/>
      <c r="QWP1" s="22"/>
      <c r="QWR1" s="22"/>
      <c r="QWT1" s="22"/>
      <c r="QWV1" s="22"/>
      <c r="QWX1" s="22"/>
      <c r="QWZ1" s="22"/>
      <c r="QXB1" s="22"/>
      <c r="QXD1" s="22"/>
      <c r="QXF1" s="22"/>
      <c r="QXH1" s="22"/>
      <c r="QXJ1" s="22"/>
      <c r="QXL1" s="22"/>
      <c r="QXN1" s="22"/>
      <c r="QXP1" s="22"/>
      <c r="QXR1" s="22"/>
      <c r="QXT1" s="22"/>
      <c r="QXV1" s="22"/>
      <c r="QXX1" s="22"/>
      <c r="QXZ1" s="22"/>
      <c r="QYB1" s="22"/>
      <c r="QYD1" s="22"/>
      <c r="QYF1" s="22"/>
      <c r="QYH1" s="22"/>
      <c r="QYJ1" s="22"/>
      <c r="QYL1" s="22"/>
      <c r="QYN1" s="22"/>
      <c r="QYP1" s="22"/>
      <c r="QYR1" s="22"/>
      <c r="QYT1" s="22"/>
      <c r="QYV1" s="22"/>
      <c r="QYX1" s="22"/>
      <c r="QYZ1" s="22"/>
      <c r="QZB1" s="22"/>
      <c r="QZD1" s="22"/>
      <c r="QZF1" s="22"/>
      <c r="QZH1" s="22"/>
      <c r="QZJ1" s="22"/>
      <c r="QZL1" s="22"/>
      <c r="QZN1" s="22"/>
      <c r="QZP1" s="22"/>
      <c r="QZR1" s="22"/>
      <c r="QZT1" s="22"/>
      <c r="QZV1" s="22"/>
      <c r="QZX1" s="22"/>
      <c r="QZZ1" s="22"/>
      <c r="RAB1" s="22"/>
      <c r="RAD1" s="22"/>
      <c r="RAF1" s="22"/>
      <c r="RAH1" s="22"/>
      <c r="RAJ1" s="22"/>
      <c r="RAL1" s="22"/>
      <c r="RAN1" s="22"/>
      <c r="RAP1" s="22"/>
      <c r="RAR1" s="22"/>
      <c r="RAT1" s="22"/>
      <c r="RAV1" s="22"/>
      <c r="RAX1" s="22"/>
      <c r="RAZ1" s="22"/>
      <c r="RBB1" s="22"/>
      <c r="RBD1" s="22"/>
      <c r="RBF1" s="22"/>
      <c r="RBH1" s="22"/>
      <c r="RBJ1" s="22"/>
      <c r="RBL1" s="22"/>
      <c r="RBN1" s="22"/>
      <c r="RBP1" s="22"/>
      <c r="RBR1" s="22"/>
      <c r="RBT1" s="22"/>
      <c r="RBV1" s="22"/>
      <c r="RBX1" s="22"/>
      <c r="RBZ1" s="22"/>
      <c r="RCB1" s="22"/>
      <c r="RCD1" s="22"/>
      <c r="RCF1" s="22"/>
      <c r="RCH1" s="22"/>
      <c r="RCJ1" s="22"/>
      <c r="RCL1" s="22"/>
      <c r="RCN1" s="22"/>
      <c r="RCP1" s="22"/>
      <c r="RCR1" s="22"/>
      <c r="RCT1" s="22"/>
      <c r="RCV1" s="22"/>
      <c r="RCX1" s="22"/>
      <c r="RCZ1" s="22"/>
      <c r="RDB1" s="22"/>
      <c r="RDD1" s="22"/>
      <c r="RDF1" s="22"/>
      <c r="RDH1" s="22"/>
      <c r="RDJ1" s="22"/>
      <c r="RDL1" s="22"/>
      <c r="RDN1" s="22"/>
      <c r="RDP1" s="22"/>
      <c r="RDR1" s="22"/>
      <c r="RDT1" s="22"/>
      <c r="RDV1" s="22"/>
      <c r="RDX1" s="22"/>
      <c r="RDZ1" s="22"/>
      <c r="REB1" s="22"/>
      <c r="RED1" s="22"/>
      <c r="REF1" s="22"/>
      <c r="REH1" s="22"/>
      <c r="REJ1" s="22"/>
      <c r="REL1" s="22"/>
      <c r="REN1" s="22"/>
      <c r="REP1" s="22"/>
      <c r="RER1" s="22"/>
      <c r="RET1" s="22"/>
      <c r="REV1" s="22"/>
      <c r="REX1" s="22"/>
      <c r="REZ1" s="22"/>
      <c r="RFB1" s="22"/>
      <c r="RFD1" s="22"/>
      <c r="RFF1" s="22"/>
      <c r="RFH1" s="22"/>
      <c r="RFJ1" s="22"/>
      <c r="RFL1" s="22"/>
      <c r="RFN1" s="22"/>
      <c r="RFP1" s="22"/>
      <c r="RFR1" s="22"/>
      <c r="RFT1" s="22"/>
      <c r="RFV1" s="22"/>
      <c r="RFX1" s="22"/>
      <c r="RFZ1" s="22"/>
      <c r="RGB1" s="22"/>
      <c r="RGD1" s="22"/>
      <c r="RGF1" s="22"/>
      <c r="RGH1" s="22"/>
      <c r="RGJ1" s="22"/>
      <c r="RGL1" s="22"/>
      <c r="RGN1" s="22"/>
      <c r="RGP1" s="22"/>
      <c r="RGR1" s="22"/>
      <c r="RGT1" s="22"/>
      <c r="RGV1" s="22"/>
      <c r="RGX1" s="22"/>
      <c r="RGZ1" s="22"/>
      <c r="RHB1" s="22"/>
      <c r="RHD1" s="22"/>
      <c r="RHF1" s="22"/>
      <c r="RHH1" s="22"/>
      <c r="RHJ1" s="22"/>
      <c r="RHL1" s="22"/>
      <c r="RHN1" s="22"/>
      <c r="RHP1" s="22"/>
      <c r="RHR1" s="22"/>
      <c r="RHT1" s="22"/>
      <c r="RHV1" s="22"/>
      <c r="RHX1" s="22"/>
      <c r="RHZ1" s="22"/>
      <c r="RIB1" s="22"/>
      <c r="RID1" s="22"/>
      <c r="RIF1" s="22"/>
      <c r="RIH1" s="22"/>
      <c r="RIJ1" s="22"/>
      <c r="RIL1" s="22"/>
      <c r="RIN1" s="22"/>
      <c r="RIP1" s="22"/>
      <c r="RIR1" s="22"/>
      <c r="RIT1" s="22"/>
      <c r="RIV1" s="22"/>
      <c r="RIX1" s="22"/>
      <c r="RIZ1" s="22"/>
      <c r="RJB1" s="22"/>
      <c r="RJD1" s="22"/>
      <c r="RJF1" s="22"/>
      <c r="RJH1" s="22"/>
      <c r="RJJ1" s="22"/>
      <c r="RJL1" s="22"/>
      <c r="RJN1" s="22"/>
      <c r="RJP1" s="22"/>
      <c r="RJR1" s="22"/>
      <c r="RJT1" s="22"/>
      <c r="RJV1" s="22"/>
      <c r="RJX1" s="22"/>
      <c r="RJZ1" s="22"/>
      <c r="RKB1" s="22"/>
      <c r="RKD1" s="22"/>
      <c r="RKF1" s="22"/>
      <c r="RKH1" s="22"/>
      <c r="RKJ1" s="22"/>
      <c r="RKL1" s="22"/>
      <c r="RKN1" s="22"/>
      <c r="RKP1" s="22"/>
      <c r="RKR1" s="22"/>
      <c r="RKT1" s="22"/>
      <c r="RKV1" s="22"/>
      <c r="RKX1" s="22"/>
      <c r="RKZ1" s="22"/>
      <c r="RLB1" s="22"/>
      <c r="RLD1" s="22"/>
      <c r="RLF1" s="22"/>
      <c r="RLH1" s="22"/>
      <c r="RLJ1" s="22"/>
      <c r="RLL1" s="22"/>
      <c r="RLN1" s="22"/>
      <c r="RLP1" s="22"/>
      <c r="RLR1" s="22"/>
      <c r="RLT1" s="22"/>
      <c r="RLV1" s="22"/>
      <c r="RLX1" s="22"/>
      <c r="RLZ1" s="22"/>
      <c r="RMB1" s="22"/>
      <c r="RMD1" s="22"/>
      <c r="RMF1" s="22"/>
      <c r="RMH1" s="22"/>
      <c r="RMJ1" s="22"/>
      <c r="RML1" s="22"/>
      <c r="RMN1" s="22"/>
      <c r="RMP1" s="22"/>
      <c r="RMR1" s="22"/>
      <c r="RMT1" s="22"/>
      <c r="RMV1" s="22"/>
      <c r="RMX1" s="22"/>
      <c r="RMZ1" s="22"/>
      <c r="RNB1" s="22"/>
      <c r="RND1" s="22"/>
      <c r="RNF1" s="22"/>
      <c r="RNH1" s="22"/>
      <c r="RNJ1" s="22"/>
      <c r="RNL1" s="22"/>
      <c r="RNN1" s="22"/>
      <c r="RNP1" s="22"/>
      <c r="RNR1" s="22"/>
      <c r="RNT1" s="22"/>
      <c r="RNV1" s="22"/>
      <c r="RNX1" s="22"/>
      <c r="RNZ1" s="22"/>
      <c r="ROB1" s="22"/>
      <c r="ROD1" s="22"/>
      <c r="ROF1" s="22"/>
      <c r="ROH1" s="22"/>
      <c r="ROJ1" s="22"/>
      <c r="ROL1" s="22"/>
      <c r="RON1" s="22"/>
      <c r="ROP1" s="22"/>
      <c r="ROR1" s="22"/>
      <c r="ROT1" s="22"/>
      <c r="ROV1" s="22"/>
      <c r="ROX1" s="22"/>
      <c r="ROZ1" s="22"/>
      <c r="RPB1" s="22"/>
      <c r="RPD1" s="22"/>
      <c r="RPF1" s="22"/>
      <c r="RPH1" s="22"/>
      <c r="RPJ1" s="22"/>
      <c r="RPL1" s="22"/>
      <c r="RPN1" s="22"/>
      <c r="RPP1" s="22"/>
      <c r="RPR1" s="22"/>
      <c r="RPT1" s="22"/>
      <c r="RPV1" s="22"/>
      <c r="RPX1" s="22"/>
      <c r="RPZ1" s="22"/>
      <c r="RQB1" s="22"/>
      <c r="RQD1" s="22"/>
      <c r="RQF1" s="22"/>
      <c r="RQH1" s="22"/>
      <c r="RQJ1" s="22"/>
      <c r="RQL1" s="22"/>
      <c r="RQN1" s="22"/>
      <c r="RQP1" s="22"/>
      <c r="RQR1" s="22"/>
      <c r="RQT1" s="22"/>
      <c r="RQV1" s="22"/>
      <c r="RQX1" s="22"/>
      <c r="RQZ1" s="22"/>
      <c r="RRB1" s="22"/>
      <c r="RRD1" s="22"/>
      <c r="RRF1" s="22"/>
      <c r="RRH1" s="22"/>
      <c r="RRJ1" s="22"/>
      <c r="RRL1" s="22"/>
      <c r="RRN1" s="22"/>
      <c r="RRP1" s="22"/>
      <c r="RRR1" s="22"/>
      <c r="RRT1" s="22"/>
      <c r="RRV1" s="22"/>
      <c r="RRX1" s="22"/>
      <c r="RRZ1" s="22"/>
      <c r="RSB1" s="22"/>
      <c r="RSD1" s="22"/>
      <c r="RSF1" s="22"/>
      <c r="RSH1" s="22"/>
      <c r="RSJ1" s="22"/>
      <c r="RSL1" s="22"/>
      <c r="RSN1" s="22"/>
      <c r="RSP1" s="22"/>
      <c r="RSR1" s="22"/>
      <c r="RST1" s="22"/>
      <c r="RSV1" s="22"/>
      <c r="RSX1" s="22"/>
      <c r="RSZ1" s="22"/>
      <c r="RTB1" s="22"/>
      <c r="RTD1" s="22"/>
      <c r="RTF1" s="22"/>
      <c r="RTH1" s="22"/>
      <c r="RTJ1" s="22"/>
      <c r="RTL1" s="22"/>
      <c r="RTN1" s="22"/>
      <c r="RTP1" s="22"/>
      <c r="RTR1" s="22"/>
      <c r="RTT1" s="22"/>
      <c r="RTV1" s="22"/>
      <c r="RTX1" s="22"/>
      <c r="RTZ1" s="22"/>
      <c r="RUB1" s="22"/>
      <c r="RUD1" s="22"/>
      <c r="RUF1" s="22"/>
      <c r="RUH1" s="22"/>
      <c r="RUJ1" s="22"/>
      <c r="RUL1" s="22"/>
      <c r="RUN1" s="22"/>
      <c r="RUP1" s="22"/>
      <c r="RUR1" s="22"/>
      <c r="RUT1" s="22"/>
      <c r="RUV1" s="22"/>
      <c r="RUX1" s="22"/>
      <c r="RUZ1" s="22"/>
      <c r="RVB1" s="22"/>
      <c r="RVD1" s="22"/>
      <c r="RVF1" s="22"/>
      <c r="RVH1" s="22"/>
      <c r="RVJ1" s="22"/>
      <c r="RVL1" s="22"/>
      <c r="RVN1" s="22"/>
      <c r="RVP1" s="22"/>
      <c r="RVR1" s="22"/>
      <c r="RVT1" s="22"/>
      <c r="RVV1" s="22"/>
      <c r="RVX1" s="22"/>
      <c r="RVZ1" s="22"/>
      <c r="RWB1" s="22"/>
      <c r="RWD1" s="22"/>
      <c r="RWF1" s="22"/>
      <c r="RWH1" s="22"/>
      <c r="RWJ1" s="22"/>
      <c r="RWL1" s="22"/>
      <c r="RWN1" s="22"/>
      <c r="RWP1" s="22"/>
      <c r="RWR1" s="22"/>
      <c r="RWT1" s="22"/>
      <c r="RWV1" s="22"/>
      <c r="RWX1" s="22"/>
      <c r="RWZ1" s="22"/>
      <c r="RXB1" s="22"/>
      <c r="RXD1" s="22"/>
      <c r="RXF1" s="22"/>
      <c r="RXH1" s="22"/>
      <c r="RXJ1" s="22"/>
      <c r="RXL1" s="22"/>
      <c r="RXN1" s="22"/>
      <c r="RXP1" s="22"/>
      <c r="RXR1" s="22"/>
      <c r="RXT1" s="22"/>
      <c r="RXV1" s="22"/>
      <c r="RXX1" s="22"/>
      <c r="RXZ1" s="22"/>
      <c r="RYB1" s="22"/>
      <c r="RYD1" s="22"/>
      <c r="RYF1" s="22"/>
      <c r="RYH1" s="22"/>
      <c r="RYJ1" s="22"/>
      <c r="RYL1" s="22"/>
      <c r="RYN1" s="22"/>
      <c r="RYP1" s="22"/>
      <c r="RYR1" s="22"/>
      <c r="RYT1" s="22"/>
      <c r="RYV1" s="22"/>
      <c r="RYX1" s="22"/>
      <c r="RYZ1" s="22"/>
      <c r="RZB1" s="22"/>
      <c r="RZD1" s="22"/>
      <c r="RZF1" s="22"/>
      <c r="RZH1" s="22"/>
      <c r="RZJ1" s="22"/>
      <c r="RZL1" s="22"/>
      <c r="RZN1" s="22"/>
      <c r="RZP1" s="22"/>
      <c r="RZR1" s="22"/>
      <c r="RZT1" s="22"/>
      <c r="RZV1" s="22"/>
      <c r="RZX1" s="22"/>
      <c r="RZZ1" s="22"/>
      <c r="SAB1" s="22"/>
      <c r="SAD1" s="22"/>
      <c r="SAF1" s="22"/>
      <c r="SAH1" s="22"/>
      <c r="SAJ1" s="22"/>
      <c r="SAL1" s="22"/>
      <c r="SAN1" s="22"/>
      <c r="SAP1" s="22"/>
      <c r="SAR1" s="22"/>
      <c r="SAT1" s="22"/>
      <c r="SAV1" s="22"/>
      <c r="SAX1" s="22"/>
      <c r="SAZ1" s="22"/>
      <c r="SBB1" s="22"/>
      <c r="SBD1" s="22"/>
      <c r="SBF1" s="22"/>
      <c r="SBH1" s="22"/>
      <c r="SBJ1" s="22"/>
      <c r="SBL1" s="22"/>
      <c r="SBN1" s="22"/>
      <c r="SBP1" s="22"/>
      <c r="SBR1" s="22"/>
      <c r="SBT1" s="22"/>
      <c r="SBV1" s="22"/>
      <c r="SBX1" s="22"/>
      <c r="SBZ1" s="22"/>
      <c r="SCB1" s="22"/>
      <c r="SCD1" s="22"/>
      <c r="SCF1" s="22"/>
      <c r="SCH1" s="22"/>
      <c r="SCJ1" s="22"/>
      <c r="SCL1" s="22"/>
      <c r="SCN1" s="22"/>
      <c r="SCP1" s="22"/>
      <c r="SCR1" s="22"/>
      <c r="SCT1" s="22"/>
      <c r="SCV1" s="22"/>
      <c r="SCX1" s="22"/>
      <c r="SCZ1" s="22"/>
      <c r="SDB1" s="22"/>
      <c r="SDD1" s="22"/>
      <c r="SDF1" s="22"/>
      <c r="SDH1" s="22"/>
      <c r="SDJ1" s="22"/>
      <c r="SDL1" s="22"/>
      <c r="SDN1" s="22"/>
      <c r="SDP1" s="22"/>
      <c r="SDR1" s="22"/>
      <c r="SDT1" s="22"/>
      <c r="SDV1" s="22"/>
      <c r="SDX1" s="22"/>
      <c r="SDZ1" s="22"/>
      <c r="SEB1" s="22"/>
      <c r="SED1" s="22"/>
      <c r="SEF1" s="22"/>
      <c r="SEH1" s="22"/>
      <c r="SEJ1" s="22"/>
      <c r="SEL1" s="22"/>
      <c r="SEN1" s="22"/>
      <c r="SEP1" s="22"/>
      <c r="SER1" s="22"/>
      <c r="SET1" s="22"/>
      <c r="SEV1" s="22"/>
      <c r="SEX1" s="22"/>
      <c r="SEZ1" s="22"/>
      <c r="SFB1" s="22"/>
      <c r="SFD1" s="22"/>
      <c r="SFF1" s="22"/>
      <c r="SFH1" s="22"/>
      <c r="SFJ1" s="22"/>
      <c r="SFL1" s="22"/>
      <c r="SFN1" s="22"/>
      <c r="SFP1" s="22"/>
      <c r="SFR1" s="22"/>
      <c r="SFT1" s="22"/>
      <c r="SFV1" s="22"/>
      <c r="SFX1" s="22"/>
      <c r="SFZ1" s="22"/>
      <c r="SGB1" s="22"/>
      <c r="SGD1" s="22"/>
      <c r="SGF1" s="22"/>
      <c r="SGH1" s="22"/>
      <c r="SGJ1" s="22"/>
      <c r="SGL1" s="22"/>
      <c r="SGN1" s="22"/>
      <c r="SGP1" s="22"/>
      <c r="SGR1" s="22"/>
      <c r="SGT1" s="22"/>
      <c r="SGV1" s="22"/>
      <c r="SGX1" s="22"/>
      <c r="SGZ1" s="22"/>
      <c r="SHB1" s="22"/>
      <c r="SHD1" s="22"/>
      <c r="SHF1" s="22"/>
      <c r="SHH1" s="22"/>
      <c r="SHJ1" s="22"/>
      <c r="SHL1" s="22"/>
      <c r="SHN1" s="22"/>
      <c r="SHP1" s="22"/>
      <c r="SHR1" s="22"/>
      <c r="SHT1" s="22"/>
      <c r="SHV1" s="22"/>
      <c r="SHX1" s="22"/>
      <c r="SHZ1" s="22"/>
      <c r="SIB1" s="22"/>
      <c r="SID1" s="22"/>
      <c r="SIF1" s="22"/>
      <c r="SIH1" s="22"/>
      <c r="SIJ1" s="22"/>
      <c r="SIL1" s="22"/>
      <c r="SIN1" s="22"/>
      <c r="SIP1" s="22"/>
      <c r="SIR1" s="22"/>
      <c r="SIT1" s="22"/>
      <c r="SIV1" s="22"/>
      <c r="SIX1" s="22"/>
      <c r="SIZ1" s="22"/>
      <c r="SJB1" s="22"/>
      <c r="SJD1" s="22"/>
      <c r="SJF1" s="22"/>
      <c r="SJH1" s="22"/>
      <c r="SJJ1" s="22"/>
      <c r="SJL1" s="22"/>
      <c r="SJN1" s="22"/>
      <c r="SJP1" s="22"/>
      <c r="SJR1" s="22"/>
      <c r="SJT1" s="22"/>
      <c r="SJV1" s="22"/>
      <c r="SJX1" s="22"/>
      <c r="SJZ1" s="22"/>
      <c r="SKB1" s="22"/>
      <c r="SKD1" s="22"/>
      <c r="SKF1" s="22"/>
      <c r="SKH1" s="22"/>
      <c r="SKJ1" s="22"/>
      <c r="SKL1" s="22"/>
      <c r="SKN1" s="22"/>
      <c r="SKP1" s="22"/>
      <c r="SKR1" s="22"/>
      <c r="SKT1" s="22"/>
      <c r="SKV1" s="22"/>
      <c r="SKX1" s="22"/>
      <c r="SKZ1" s="22"/>
      <c r="SLB1" s="22"/>
      <c r="SLD1" s="22"/>
      <c r="SLF1" s="22"/>
      <c r="SLH1" s="22"/>
      <c r="SLJ1" s="22"/>
      <c r="SLL1" s="22"/>
      <c r="SLN1" s="22"/>
      <c r="SLP1" s="22"/>
      <c r="SLR1" s="22"/>
      <c r="SLT1" s="22"/>
      <c r="SLV1" s="22"/>
      <c r="SLX1" s="22"/>
      <c r="SLZ1" s="22"/>
      <c r="SMB1" s="22"/>
      <c r="SMD1" s="22"/>
      <c r="SMF1" s="22"/>
      <c r="SMH1" s="22"/>
      <c r="SMJ1" s="22"/>
      <c r="SML1" s="22"/>
      <c r="SMN1" s="22"/>
      <c r="SMP1" s="22"/>
      <c r="SMR1" s="22"/>
      <c r="SMT1" s="22"/>
      <c r="SMV1" s="22"/>
      <c r="SMX1" s="22"/>
      <c r="SMZ1" s="22"/>
      <c r="SNB1" s="22"/>
      <c r="SND1" s="22"/>
      <c r="SNF1" s="22"/>
      <c r="SNH1" s="22"/>
      <c r="SNJ1" s="22"/>
      <c r="SNL1" s="22"/>
      <c r="SNN1" s="22"/>
      <c r="SNP1" s="22"/>
      <c r="SNR1" s="22"/>
      <c r="SNT1" s="22"/>
      <c r="SNV1" s="22"/>
      <c r="SNX1" s="22"/>
      <c r="SNZ1" s="22"/>
      <c r="SOB1" s="22"/>
      <c r="SOD1" s="22"/>
      <c r="SOF1" s="22"/>
      <c r="SOH1" s="22"/>
      <c r="SOJ1" s="22"/>
      <c r="SOL1" s="22"/>
      <c r="SON1" s="22"/>
      <c r="SOP1" s="22"/>
      <c r="SOR1" s="22"/>
      <c r="SOT1" s="22"/>
      <c r="SOV1" s="22"/>
      <c r="SOX1" s="22"/>
      <c r="SOZ1" s="22"/>
      <c r="SPB1" s="22"/>
      <c r="SPD1" s="22"/>
      <c r="SPF1" s="22"/>
      <c r="SPH1" s="22"/>
      <c r="SPJ1" s="22"/>
      <c r="SPL1" s="22"/>
      <c r="SPN1" s="22"/>
      <c r="SPP1" s="22"/>
      <c r="SPR1" s="22"/>
      <c r="SPT1" s="22"/>
      <c r="SPV1" s="22"/>
      <c r="SPX1" s="22"/>
      <c r="SPZ1" s="22"/>
      <c r="SQB1" s="22"/>
      <c r="SQD1" s="22"/>
      <c r="SQF1" s="22"/>
      <c r="SQH1" s="22"/>
      <c r="SQJ1" s="22"/>
      <c r="SQL1" s="22"/>
      <c r="SQN1" s="22"/>
      <c r="SQP1" s="22"/>
      <c r="SQR1" s="22"/>
      <c r="SQT1" s="22"/>
      <c r="SQV1" s="22"/>
      <c r="SQX1" s="22"/>
      <c r="SQZ1" s="22"/>
      <c r="SRB1" s="22"/>
      <c r="SRD1" s="22"/>
      <c r="SRF1" s="22"/>
      <c r="SRH1" s="22"/>
      <c r="SRJ1" s="22"/>
      <c r="SRL1" s="22"/>
      <c r="SRN1" s="22"/>
      <c r="SRP1" s="22"/>
      <c r="SRR1" s="22"/>
      <c r="SRT1" s="22"/>
      <c r="SRV1" s="22"/>
      <c r="SRX1" s="22"/>
      <c r="SRZ1" s="22"/>
      <c r="SSB1" s="22"/>
      <c r="SSD1" s="22"/>
      <c r="SSF1" s="22"/>
      <c r="SSH1" s="22"/>
      <c r="SSJ1" s="22"/>
      <c r="SSL1" s="22"/>
      <c r="SSN1" s="22"/>
      <c r="SSP1" s="22"/>
      <c r="SSR1" s="22"/>
      <c r="SST1" s="22"/>
      <c r="SSV1" s="22"/>
      <c r="SSX1" s="22"/>
      <c r="SSZ1" s="22"/>
      <c r="STB1" s="22"/>
      <c r="STD1" s="22"/>
      <c r="STF1" s="22"/>
      <c r="STH1" s="22"/>
      <c r="STJ1" s="22"/>
      <c r="STL1" s="22"/>
      <c r="STN1" s="22"/>
      <c r="STP1" s="22"/>
      <c r="STR1" s="22"/>
      <c r="STT1" s="22"/>
      <c r="STV1" s="22"/>
      <c r="STX1" s="22"/>
      <c r="STZ1" s="22"/>
      <c r="SUB1" s="22"/>
      <c r="SUD1" s="22"/>
      <c r="SUF1" s="22"/>
      <c r="SUH1" s="22"/>
      <c r="SUJ1" s="22"/>
      <c r="SUL1" s="22"/>
      <c r="SUN1" s="22"/>
      <c r="SUP1" s="22"/>
      <c r="SUR1" s="22"/>
      <c r="SUT1" s="22"/>
      <c r="SUV1" s="22"/>
      <c r="SUX1" s="22"/>
      <c r="SUZ1" s="22"/>
      <c r="SVB1" s="22"/>
      <c r="SVD1" s="22"/>
      <c r="SVF1" s="22"/>
      <c r="SVH1" s="22"/>
      <c r="SVJ1" s="22"/>
      <c r="SVL1" s="22"/>
      <c r="SVN1" s="22"/>
      <c r="SVP1" s="22"/>
      <c r="SVR1" s="22"/>
      <c r="SVT1" s="22"/>
      <c r="SVV1" s="22"/>
      <c r="SVX1" s="22"/>
      <c r="SVZ1" s="22"/>
      <c r="SWB1" s="22"/>
      <c r="SWD1" s="22"/>
      <c r="SWF1" s="22"/>
      <c r="SWH1" s="22"/>
      <c r="SWJ1" s="22"/>
      <c r="SWL1" s="22"/>
      <c r="SWN1" s="22"/>
      <c r="SWP1" s="22"/>
      <c r="SWR1" s="22"/>
      <c r="SWT1" s="22"/>
      <c r="SWV1" s="22"/>
      <c r="SWX1" s="22"/>
      <c r="SWZ1" s="22"/>
      <c r="SXB1" s="22"/>
      <c r="SXD1" s="22"/>
      <c r="SXF1" s="22"/>
      <c r="SXH1" s="22"/>
      <c r="SXJ1" s="22"/>
      <c r="SXL1" s="22"/>
      <c r="SXN1" s="22"/>
      <c r="SXP1" s="22"/>
      <c r="SXR1" s="22"/>
      <c r="SXT1" s="22"/>
      <c r="SXV1" s="22"/>
      <c r="SXX1" s="22"/>
      <c r="SXZ1" s="22"/>
      <c r="SYB1" s="22"/>
      <c r="SYD1" s="22"/>
      <c r="SYF1" s="22"/>
      <c r="SYH1" s="22"/>
      <c r="SYJ1" s="22"/>
      <c r="SYL1" s="22"/>
      <c r="SYN1" s="22"/>
      <c r="SYP1" s="22"/>
      <c r="SYR1" s="22"/>
      <c r="SYT1" s="22"/>
      <c r="SYV1" s="22"/>
      <c r="SYX1" s="22"/>
      <c r="SYZ1" s="22"/>
      <c r="SZB1" s="22"/>
      <c r="SZD1" s="22"/>
      <c r="SZF1" s="22"/>
      <c r="SZH1" s="22"/>
      <c r="SZJ1" s="22"/>
      <c r="SZL1" s="22"/>
      <c r="SZN1" s="22"/>
      <c r="SZP1" s="22"/>
      <c r="SZR1" s="22"/>
      <c r="SZT1" s="22"/>
      <c r="SZV1" s="22"/>
      <c r="SZX1" s="22"/>
      <c r="SZZ1" s="22"/>
      <c r="TAB1" s="22"/>
      <c r="TAD1" s="22"/>
      <c r="TAF1" s="22"/>
      <c r="TAH1" s="22"/>
      <c r="TAJ1" s="22"/>
      <c r="TAL1" s="22"/>
      <c r="TAN1" s="22"/>
      <c r="TAP1" s="22"/>
      <c r="TAR1" s="22"/>
      <c r="TAT1" s="22"/>
      <c r="TAV1" s="22"/>
      <c r="TAX1" s="22"/>
      <c r="TAZ1" s="22"/>
      <c r="TBB1" s="22"/>
      <c r="TBD1" s="22"/>
      <c r="TBF1" s="22"/>
      <c r="TBH1" s="22"/>
      <c r="TBJ1" s="22"/>
      <c r="TBL1" s="22"/>
      <c r="TBN1" s="22"/>
      <c r="TBP1" s="22"/>
      <c r="TBR1" s="22"/>
      <c r="TBT1" s="22"/>
      <c r="TBV1" s="22"/>
      <c r="TBX1" s="22"/>
      <c r="TBZ1" s="22"/>
      <c r="TCB1" s="22"/>
      <c r="TCD1" s="22"/>
      <c r="TCF1" s="22"/>
      <c r="TCH1" s="22"/>
      <c r="TCJ1" s="22"/>
      <c r="TCL1" s="22"/>
      <c r="TCN1" s="22"/>
      <c r="TCP1" s="22"/>
      <c r="TCR1" s="22"/>
      <c r="TCT1" s="22"/>
      <c r="TCV1" s="22"/>
      <c r="TCX1" s="22"/>
      <c r="TCZ1" s="22"/>
      <c r="TDB1" s="22"/>
      <c r="TDD1" s="22"/>
      <c r="TDF1" s="22"/>
      <c r="TDH1" s="22"/>
      <c r="TDJ1" s="22"/>
      <c r="TDL1" s="22"/>
      <c r="TDN1" s="22"/>
      <c r="TDP1" s="22"/>
      <c r="TDR1" s="22"/>
      <c r="TDT1" s="22"/>
      <c r="TDV1" s="22"/>
      <c r="TDX1" s="22"/>
      <c r="TDZ1" s="22"/>
      <c r="TEB1" s="22"/>
      <c r="TED1" s="22"/>
      <c r="TEF1" s="22"/>
      <c r="TEH1" s="22"/>
      <c r="TEJ1" s="22"/>
      <c r="TEL1" s="22"/>
      <c r="TEN1" s="22"/>
      <c r="TEP1" s="22"/>
      <c r="TER1" s="22"/>
      <c r="TET1" s="22"/>
      <c r="TEV1" s="22"/>
      <c r="TEX1" s="22"/>
      <c r="TEZ1" s="22"/>
      <c r="TFB1" s="22"/>
      <c r="TFD1" s="22"/>
      <c r="TFF1" s="22"/>
      <c r="TFH1" s="22"/>
      <c r="TFJ1" s="22"/>
      <c r="TFL1" s="22"/>
      <c r="TFN1" s="22"/>
      <c r="TFP1" s="22"/>
      <c r="TFR1" s="22"/>
      <c r="TFT1" s="22"/>
      <c r="TFV1" s="22"/>
      <c r="TFX1" s="22"/>
      <c r="TFZ1" s="22"/>
      <c r="TGB1" s="22"/>
      <c r="TGD1" s="22"/>
      <c r="TGF1" s="22"/>
      <c r="TGH1" s="22"/>
      <c r="TGJ1" s="22"/>
      <c r="TGL1" s="22"/>
      <c r="TGN1" s="22"/>
      <c r="TGP1" s="22"/>
      <c r="TGR1" s="22"/>
      <c r="TGT1" s="22"/>
      <c r="TGV1" s="22"/>
      <c r="TGX1" s="22"/>
      <c r="TGZ1" s="22"/>
      <c r="THB1" s="22"/>
      <c r="THD1" s="22"/>
      <c r="THF1" s="22"/>
      <c r="THH1" s="22"/>
      <c r="THJ1" s="22"/>
      <c r="THL1" s="22"/>
      <c r="THN1" s="22"/>
      <c r="THP1" s="22"/>
      <c r="THR1" s="22"/>
      <c r="THT1" s="22"/>
      <c r="THV1" s="22"/>
      <c r="THX1" s="22"/>
      <c r="THZ1" s="22"/>
      <c r="TIB1" s="22"/>
      <c r="TID1" s="22"/>
      <c r="TIF1" s="22"/>
      <c r="TIH1" s="22"/>
      <c r="TIJ1" s="22"/>
      <c r="TIL1" s="22"/>
      <c r="TIN1" s="22"/>
      <c r="TIP1" s="22"/>
      <c r="TIR1" s="22"/>
      <c r="TIT1" s="22"/>
      <c r="TIV1" s="22"/>
      <c r="TIX1" s="22"/>
      <c r="TIZ1" s="22"/>
      <c r="TJB1" s="22"/>
      <c r="TJD1" s="22"/>
      <c r="TJF1" s="22"/>
      <c r="TJH1" s="22"/>
      <c r="TJJ1" s="22"/>
      <c r="TJL1" s="22"/>
      <c r="TJN1" s="22"/>
      <c r="TJP1" s="22"/>
      <c r="TJR1" s="22"/>
      <c r="TJT1" s="22"/>
      <c r="TJV1" s="22"/>
      <c r="TJX1" s="22"/>
      <c r="TJZ1" s="22"/>
      <c r="TKB1" s="22"/>
      <c r="TKD1" s="22"/>
      <c r="TKF1" s="22"/>
      <c r="TKH1" s="22"/>
      <c r="TKJ1" s="22"/>
      <c r="TKL1" s="22"/>
      <c r="TKN1" s="22"/>
      <c r="TKP1" s="22"/>
      <c r="TKR1" s="22"/>
      <c r="TKT1" s="22"/>
      <c r="TKV1" s="22"/>
      <c r="TKX1" s="22"/>
      <c r="TKZ1" s="22"/>
      <c r="TLB1" s="22"/>
      <c r="TLD1" s="22"/>
      <c r="TLF1" s="22"/>
      <c r="TLH1" s="22"/>
      <c r="TLJ1" s="22"/>
      <c r="TLL1" s="22"/>
      <c r="TLN1" s="22"/>
      <c r="TLP1" s="22"/>
      <c r="TLR1" s="22"/>
      <c r="TLT1" s="22"/>
      <c r="TLV1" s="22"/>
      <c r="TLX1" s="22"/>
      <c r="TLZ1" s="22"/>
      <c r="TMB1" s="22"/>
      <c r="TMD1" s="22"/>
      <c r="TMF1" s="22"/>
      <c r="TMH1" s="22"/>
      <c r="TMJ1" s="22"/>
      <c r="TML1" s="22"/>
      <c r="TMN1" s="22"/>
      <c r="TMP1" s="22"/>
      <c r="TMR1" s="22"/>
      <c r="TMT1" s="22"/>
      <c r="TMV1" s="22"/>
      <c r="TMX1" s="22"/>
      <c r="TMZ1" s="22"/>
      <c r="TNB1" s="22"/>
      <c r="TND1" s="22"/>
      <c r="TNF1" s="22"/>
      <c r="TNH1" s="22"/>
      <c r="TNJ1" s="22"/>
      <c r="TNL1" s="22"/>
      <c r="TNN1" s="22"/>
      <c r="TNP1" s="22"/>
      <c r="TNR1" s="22"/>
      <c r="TNT1" s="22"/>
      <c r="TNV1" s="22"/>
      <c r="TNX1" s="22"/>
      <c r="TNZ1" s="22"/>
      <c r="TOB1" s="22"/>
      <c r="TOD1" s="22"/>
      <c r="TOF1" s="22"/>
      <c r="TOH1" s="22"/>
      <c r="TOJ1" s="22"/>
      <c r="TOL1" s="22"/>
      <c r="TON1" s="22"/>
      <c r="TOP1" s="22"/>
      <c r="TOR1" s="22"/>
      <c r="TOT1" s="22"/>
      <c r="TOV1" s="22"/>
      <c r="TOX1" s="22"/>
      <c r="TOZ1" s="22"/>
      <c r="TPB1" s="22"/>
      <c r="TPD1" s="22"/>
      <c r="TPF1" s="22"/>
      <c r="TPH1" s="22"/>
      <c r="TPJ1" s="22"/>
      <c r="TPL1" s="22"/>
      <c r="TPN1" s="22"/>
      <c r="TPP1" s="22"/>
      <c r="TPR1" s="22"/>
      <c r="TPT1" s="22"/>
      <c r="TPV1" s="22"/>
      <c r="TPX1" s="22"/>
      <c r="TPZ1" s="22"/>
      <c r="TQB1" s="22"/>
      <c r="TQD1" s="22"/>
      <c r="TQF1" s="22"/>
      <c r="TQH1" s="22"/>
      <c r="TQJ1" s="22"/>
      <c r="TQL1" s="22"/>
      <c r="TQN1" s="22"/>
      <c r="TQP1" s="22"/>
      <c r="TQR1" s="22"/>
      <c r="TQT1" s="22"/>
      <c r="TQV1" s="22"/>
      <c r="TQX1" s="22"/>
      <c r="TQZ1" s="22"/>
      <c r="TRB1" s="22"/>
      <c r="TRD1" s="22"/>
      <c r="TRF1" s="22"/>
      <c r="TRH1" s="22"/>
      <c r="TRJ1" s="22"/>
      <c r="TRL1" s="22"/>
      <c r="TRN1" s="22"/>
      <c r="TRP1" s="22"/>
      <c r="TRR1" s="22"/>
      <c r="TRT1" s="22"/>
      <c r="TRV1" s="22"/>
      <c r="TRX1" s="22"/>
      <c r="TRZ1" s="22"/>
      <c r="TSB1" s="22"/>
      <c r="TSD1" s="22"/>
      <c r="TSF1" s="22"/>
      <c r="TSH1" s="22"/>
      <c r="TSJ1" s="22"/>
      <c r="TSL1" s="22"/>
      <c r="TSN1" s="22"/>
      <c r="TSP1" s="22"/>
      <c r="TSR1" s="22"/>
      <c r="TST1" s="22"/>
      <c r="TSV1" s="22"/>
      <c r="TSX1" s="22"/>
      <c r="TSZ1" s="22"/>
      <c r="TTB1" s="22"/>
      <c r="TTD1" s="22"/>
      <c r="TTF1" s="22"/>
      <c r="TTH1" s="22"/>
      <c r="TTJ1" s="22"/>
      <c r="TTL1" s="22"/>
      <c r="TTN1" s="22"/>
      <c r="TTP1" s="22"/>
      <c r="TTR1" s="22"/>
      <c r="TTT1" s="22"/>
      <c r="TTV1" s="22"/>
      <c r="TTX1" s="22"/>
      <c r="TTZ1" s="22"/>
      <c r="TUB1" s="22"/>
      <c r="TUD1" s="22"/>
      <c r="TUF1" s="22"/>
      <c r="TUH1" s="22"/>
      <c r="TUJ1" s="22"/>
      <c r="TUL1" s="22"/>
      <c r="TUN1" s="22"/>
      <c r="TUP1" s="22"/>
      <c r="TUR1" s="22"/>
      <c r="TUT1" s="22"/>
      <c r="TUV1" s="22"/>
      <c r="TUX1" s="22"/>
      <c r="TUZ1" s="22"/>
      <c r="TVB1" s="22"/>
      <c r="TVD1" s="22"/>
      <c r="TVF1" s="22"/>
      <c r="TVH1" s="22"/>
      <c r="TVJ1" s="22"/>
      <c r="TVL1" s="22"/>
      <c r="TVN1" s="22"/>
      <c r="TVP1" s="22"/>
      <c r="TVR1" s="22"/>
      <c r="TVT1" s="22"/>
      <c r="TVV1" s="22"/>
      <c r="TVX1" s="22"/>
      <c r="TVZ1" s="22"/>
      <c r="TWB1" s="22"/>
      <c r="TWD1" s="22"/>
      <c r="TWF1" s="22"/>
      <c r="TWH1" s="22"/>
      <c r="TWJ1" s="22"/>
      <c r="TWL1" s="22"/>
      <c r="TWN1" s="22"/>
      <c r="TWP1" s="22"/>
      <c r="TWR1" s="22"/>
      <c r="TWT1" s="22"/>
      <c r="TWV1" s="22"/>
      <c r="TWX1" s="22"/>
      <c r="TWZ1" s="22"/>
      <c r="TXB1" s="22"/>
      <c r="TXD1" s="22"/>
      <c r="TXF1" s="22"/>
      <c r="TXH1" s="22"/>
      <c r="TXJ1" s="22"/>
      <c r="TXL1" s="22"/>
      <c r="TXN1" s="22"/>
      <c r="TXP1" s="22"/>
      <c r="TXR1" s="22"/>
      <c r="TXT1" s="22"/>
      <c r="TXV1" s="22"/>
      <c r="TXX1" s="22"/>
      <c r="TXZ1" s="22"/>
      <c r="TYB1" s="22"/>
      <c r="TYD1" s="22"/>
      <c r="TYF1" s="22"/>
      <c r="TYH1" s="22"/>
      <c r="TYJ1" s="22"/>
      <c r="TYL1" s="22"/>
      <c r="TYN1" s="22"/>
      <c r="TYP1" s="22"/>
      <c r="TYR1" s="22"/>
      <c r="TYT1" s="22"/>
      <c r="TYV1" s="22"/>
      <c r="TYX1" s="22"/>
      <c r="TYZ1" s="22"/>
      <c r="TZB1" s="22"/>
      <c r="TZD1" s="22"/>
      <c r="TZF1" s="22"/>
      <c r="TZH1" s="22"/>
      <c r="TZJ1" s="22"/>
      <c r="TZL1" s="22"/>
      <c r="TZN1" s="22"/>
      <c r="TZP1" s="22"/>
      <c r="TZR1" s="22"/>
      <c r="TZT1" s="22"/>
      <c r="TZV1" s="22"/>
      <c r="TZX1" s="22"/>
      <c r="TZZ1" s="22"/>
      <c r="UAB1" s="22"/>
      <c r="UAD1" s="22"/>
      <c r="UAF1" s="22"/>
      <c r="UAH1" s="22"/>
      <c r="UAJ1" s="22"/>
      <c r="UAL1" s="22"/>
      <c r="UAN1" s="22"/>
      <c r="UAP1" s="22"/>
      <c r="UAR1" s="22"/>
      <c r="UAT1" s="22"/>
      <c r="UAV1" s="22"/>
      <c r="UAX1" s="22"/>
      <c r="UAZ1" s="22"/>
      <c r="UBB1" s="22"/>
      <c r="UBD1" s="22"/>
      <c r="UBF1" s="22"/>
      <c r="UBH1" s="22"/>
      <c r="UBJ1" s="22"/>
      <c r="UBL1" s="22"/>
      <c r="UBN1" s="22"/>
      <c r="UBP1" s="22"/>
      <c r="UBR1" s="22"/>
      <c r="UBT1" s="22"/>
      <c r="UBV1" s="22"/>
      <c r="UBX1" s="22"/>
      <c r="UBZ1" s="22"/>
      <c r="UCB1" s="22"/>
      <c r="UCD1" s="22"/>
      <c r="UCF1" s="22"/>
      <c r="UCH1" s="22"/>
      <c r="UCJ1" s="22"/>
      <c r="UCL1" s="22"/>
      <c r="UCN1" s="22"/>
      <c r="UCP1" s="22"/>
      <c r="UCR1" s="22"/>
      <c r="UCT1" s="22"/>
      <c r="UCV1" s="22"/>
      <c r="UCX1" s="22"/>
      <c r="UCZ1" s="22"/>
      <c r="UDB1" s="22"/>
      <c r="UDD1" s="22"/>
      <c r="UDF1" s="22"/>
      <c r="UDH1" s="22"/>
      <c r="UDJ1" s="22"/>
      <c r="UDL1" s="22"/>
      <c r="UDN1" s="22"/>
      <c r="UDP1" s="22"/>
      <c r="UDR1" s="22"/>
      <c r="UDT1" s="22"/>
      <c r="UDV1" s="22"/>
      <c r="UDX1" s="22"/>
      <c r="UDZ1" s="22"/>
      <c r="UEB1" s="22"/>
      <c r="UED1" s="22"/>
      <c r="UEF1" s="22"/>
      <c r="UEH1" s="22"/>
      <c r="UEJ1" s="22"/>
      <c r="UEL1" s="22"/>
      <c r="UEN1" s="22"/>
      <c r="UEP1" s="22"/>
      <c r="UER1" s="22"/>
      <c r="UET1" s="22"/>
      <c r="UEV1" s="22"/>
      <c r="UEX1" s="22"/>
      <c r="UEZ1" s="22"/>
      <c r="UFB1" s="22"/>
      <c r="UFD1" s="22"/>
      <c r="UFF1" s="22"/>
      <c r="UFH1" s="22"/>
      <c r="UFJ1" s="22"/>
      <c r="UFL1" s="22"/>
      <c r="UFN1" s="22"/>
      <c r="UFP1" s="22"/>
      <c r="UFR1" s="22"/>
      <c r="UFT1" s="22"/>
      <c r="UFV1" s="22"/>
      <c r="UFX1" s="22"/>
      <c r="UFZ1" s="22"/>
      <c r="UGB1" s="22"/>
      <c r="UGD1" s="22"/>
      <c r="UGF1" s="22"/>
      <c r="UGH1" s="22"/>
      <c r="UGJ1" s="22"/>
      <c r="UGL1" s="22"/>
      <c r="UGN1" s="22"/>
      <c r="UGP1" s="22"/>
      <c r="UGR1" s="22"/>
      <c r="UGT1" s="22"/>
      <c r="UGV1" s="22"/>
      <c r="UGX1" s="22"/>
      <c r="UGZ1" s="22"/>
      <c r="UHB1" s="22"/>
      <c r="UHD1" s="22"/>
      <c r="UHF1" s="22"/>
      <c r="UHH1" s="22"/>
      <c r="UHJ1" s="22"/>
      <c r="UHL1" s="22"/>
      <c r="UHN1" s="22"/>
      <c r="UHP1" s="22"/>
      <c r="UHR1" s="22"/>
      <c r="UHT1" s="22"/>
      <c r="UHV1" s="22"/>
      <c r="UHX1" s="22"/>
      <c r="UHZ1" s="22"/>
      <c r="UIB1" s="22"/>
      <c r="UID1" s="22"/>
      <c r="UIF1" s="22"/>
      <c r="UIH1" s="22"/>
      <c r="UIJ1" s="22"/>
      <c r="UIL1" s="22"/>
      <c r="UIN1" s="22"/>
      <c r="UIP1" s="22"/>
      <c r="UIR1" s="22"/>
      <c r="UIT1" s="22"/>
      <c r="UIV1" s="22"/>
      <c r="UIX1" s="22"/>
      <c r="UIZ1" s="22"/>
      <c r="UJB1" s="22"/>
      <c r="UJD1" s="22"/>
      <c r="UJF1" s="22"/>
      <c r="UJH1" s="22"/>
      <c r="UJJ1" s="22"/>
      <c r="UJL1" s="22"/>
      <c r="UJN1" s="22"/>
      <c r="UJP1" s="22"/>
      <c r="UJR1" s="22"/>
      <c r="UJT1" s="22"/>
      <c r="UJV1" s="22"/>
      <c r="UJX1" s="22"/>
      <c r="UJZ1" s="22"/>
      <c r="UKB1" s="22"/>
      <c r="UKD1" s="22"/>
      <c r="UKF1" s="22"/>
      <c r="UKH1" s="22"/>
      <c r="UKJ1" s="22"/>
      <c r="UKL1" s="22"/>
      <c r="UKN1" s="22"/>
      <c r="UKP1" s="22"/>
      <c r="UKR1" s="22"/>
      <c r="UKT1" s="22"/>
      <c r="UKV1" s="22"/>
      <c r="UKX1" s="22"/>
      <c r="UKZ1" s="22"/>
      <c r="ULB1" s="22"/>
      <c r="ULD1" s="22"/>
      <c r="ULF1" s="22"/>
      <c r="ULH1" s="22"/>
      <c r="ULJ1" s="22"/>
      <c r="ULL1" s="22"/>
      <c r="ULN1" s="22"/>
      <c r="ULP1" s="22"/>
      <c r="ULR1" s="22"/>
      <c r="ULT1" s="22"/>
      <c r="ULV1" s="22"/>
      <c r="ULX1" s="22"/>
      <c r="ULZ1" s="22"/>
      <c r="UMB1" s="22"/>
      <c r="UMD1" s="22"/>
      <c r="UMF1" s="22"/>
      <c r="UMH1" s="22"/>
      <c r="UMJ1" s="22"/>
      <c r="UML1" s="22"/>
      <c r="UMN1" s="22"/>
      <c r="UMP1" s="22"/>
      <c r="UMR1" s="22"/>
      <c r="UMT1" s="22"/>
      <c r="UMV1" s="22"/>
      <c r="UMX1" s="22"/>
      <c r="UMZ1" s="22"/>
      <c r="UNB1" s="22"/>
      <c r="UND1" s="22"/>
      <c r="UNF1" s="22"/>
      <c r="UNH1" s="22"/>
      <c r="UNJ1" s="22"/>
      <c r="UNL1" s="22"/>
      <c r="UNN1" s="22"/>
      <c r="UNP1" s="22"/>
      <c r="UNR1" s="22"/>
      <c r="UNT1" s="22"/>
      <c r="UNV1" s="22"/>
      <c r="UNX1" s="22"/>
      <c r="UNZ1" s="22"/>
      <c r="UOB1" s="22"/>
      <c r="UOD1" s="22"/>
      <c r="UOF1" s="22"/>
      <c r="UOH1" s="22"/>
      <c r="UOJ1" s="22"/>
      <c r="UOL1" s="22"/>
      <c r="UON1" s="22"/>
      <c r="UOP1" s="22"/>
      <c r="UOR1" s="22"/>
      <c r="UOT1" s="22"/>
      <c r="UOV1" s="22"/>
      <c r="UOX1" s="22"/>
      <c r="UOZ1" s="22"/>
      <c r="UPB1" s="22"/>
      <c r="UPD1" s="22"/>
      <c r="UPF1" s="22"/>
      <c r="UPH1" s="22"/>
      <c r="UPJ1" s="22"/>
      <c r="UPL1" s="22"/>
      <c r="UPN1" s="22"/>
      <c r="UPP1" s="22"/>
      <c r="UPR1" s="22"/>
      <c r="UPT1" s="22"/>
      <c r="UPV1" s="22"/>
      <c r="UPX1" s="22"/>
      <c r="UPZ1" s="22"/>
      <c r="UQB1" s="22"/>
      <c r="UQD1" s="22"/>
      <c r="UQF1" s="22"/>
      <c r="UQH1" s="22"/>
      <c r="UQJ1" s="22"/>
      <c r="UQL1" s="22"/>
      <c r="UQN1" s="22"/>
      <c r="UQP1" s="22"/>
      <c r="UQR1" s="22"/>
      <c r="UQT1" s="22"/>
      <c r="UQV1" s="22"/>
      <c r="UQX1" s="22"/>
      <c r="UQZ1" s="22"/>
      <c r="URB1" s="22"/>
      <c r="URD1" s="22"/>
      <c r="URF1" s="22"/>
      <c r="URH1" s="22"/>
      <c r="URJ1" s="22"/>
      <c r="URL1" s="22"/>
      <c r="URN1" s="22"/>
      <c r="URP1" s="22"/>
      <c r="URR1" s="22"/>
      <c r="URT1" s="22"/>
      <c r="URV1" s="22"/>
      <c r="URX1" s="22"/>
      <c r="URZ1" s="22"/>
      <c r="USB1" s="22"/>
      <c r="USD1" s="22"/>
      <c r="USF1" s="22"/>
      <c r="USH1" s="22"/>
      <c r="USJ1" s="22"/>
      <c r="USL1" s="22"/>
      <c r="USN1" s="22"/>
      <c r="USP1" s="22"/>
      <c r="USR1" s="22"/>
      <c r="UST1" s="22"/>
      <c r="USV1" s="22"/>
      <c r="USX1" s="22"/>
      <c r="USZ1" s="22"/>
      <c r="UTB1" s="22"/>
      <c r="UTD1" s="22"/>
      <c r="UTF1" s="22"/>
      <c r="UTH1" s="22"/>
      <c r="UTJ1" s="22"/>
      <c r="UTL1" s="22"/>
      <c r="UTN1" s="22"/>
      <c r="UTP1" s="22"/>
      <c r="UTR1" s="22"/>
      <c r="UTT1" s="22"/>
      <c r="UTV1" s="22"/>
      <c r="UTX1" s="22"/>
      <c r="UTZ1" s="22"/>
      <c r="UUB1" s="22"/>
      <c r="UUD1" s="22"/>
      <c r="UUF1" s="22"/>
      <c r="UUH1" s="22"/>
      <c r="UUJ1" s="22"/>
      <c r="UUL1" s="22"/>
      <c r="UUN1" s="22"/>
      <c r="UUP1" s="22"/>
      <c r="UUR1" s="22"/>
      <c r="UUT1" s="22"/>
      <c r="UUV1" s="22"/>
      <c r="UUX1" s="22"/>
      <c r="UUZ1" s="22"/>
      <c r="UVB1" s="22"/>
      <c r="UVD1" s="22"/>
      <c r="UVF1" s="22"/>
      <c r="UVH1" s="22"/>
      <c r="UVJ1" s="22"/>
      <c r="UVL1" s="22"/>
      <c r="UVN1" s="22"/>
      <c r="UVP1" s="22"/>
      <c r="UVR1" s="22"/>
      <c r="UVT1" s="22"/>
      <c r="UVV1" s="22"/>
      <c r="UVX1" s="22"/>
      <c r="UVZ1" s="22"/>
      <c r="UWB1" s="22"/>
      <c r="UWD1" s="22"/>
      <c r="UWF1" s="22"/>
      <c r="UWH1" s="22"/>
      <c r="UWJ1" s="22"/>
      <c r="UWL1" s="22"/>
      <c r="UWN1" s="22"/>
      <c r="UWP1" s="22"/>
      <c r="UWR1" s="22"/>
      <c r="UWT1" s="22"/>
      <c r="UWV1" s="22"/>
      <c r="UWX1" s="22"/>
      <c r="UWZ1" s="22"/>
      <c r="UXB1" s="22"/>
      <c r="UXD1" s="22"/>
      <c r="UXF1" s="22"/>
      <c r="UXH1" s="22"/>
      <c r="UXJ1" s="22"/>
      <c r="UXL1" s="22"/>
      <c r="UXN1" s="22"/>
      <c r="UXP1" s="22"/>
      <c r="UXR1" s="22"/>
      <c r="UXT1" s="22"/>
      <c r="UXV1" s="22"/>
      <c r="UXX1" s="22"/>
      <c r="UXZ1" s="22"/>
      <c r="UYB1" s="22"/>
      <c r="UYD1" s="22"/>
      <c r="UYF1" s="22"/>
      <c r="UYH1" s="22"/>
      <c r="UYJ1" s="22"/>
      <c r="UYL1" s="22"/>
      <c r="UYN1" s="22"/>
      <c r="UYP1" s="22"/>
      <c r="UYR1" s="22"/>
      <c r="UYT1" s="22"/>
      <c r="UYV1" s="22"/>
      <c r="UYX1" s="22"/>
      <c r="UYZ1" s="22"/>
      <c r="UZB1" s="22"/>
      <c r="UZD1" s="22"/>
      <c r="UZF1" s="22"/>
      <c r="UZH1" s="22"/>
      <c r="UZJ1" s="22"/>
      <c r="UZL1" s="22"/>
      <c r="UZN1" s="22"/>
      <c r="UZP1" s="22"/>
      <c r="UZR1" s="22"/>
      <c r="UZT1" s="22"/>
      <c r="UZV1" s="22"/>
      <c r="UZX1" s="22"/>
      <c r="UZZ1" s="22"/>
      <c r="VAB1" s="22"/>
      <c r="VAD1" s="22"/>
      <c r="VAF1" s="22"/>
      <c r="VAH1" s="22"/>
      <c r="VAJ1" s="22"/>
      <c r="VAL1" s="22"/>
      <c r="VAN1" s="22"/>
      <c r="VAP1" s="22"/>
      <c r="VAR1" s="22"/>
      <c r="VAT1" s="22"/>
      <c r="VAV1" s="22"/>
      <c r="VAX1" s="22"/>
      <c r="VAZ1" s="22"/>
      <c r="VBB1" s="22"/>
      <c r="VBD1" s="22"/>
      <c r="VBF1" s="22"/>
      <c r="VBH1" s="22"/>
      <c r="VBJ1" s="22"/>
      <c r="VBL1" s="22"/>
      <c r="VBN1" s="22"/>
      <c r="VBP1" s="22"/>
      <c r="VBR1" s="22"/>
      <c r="VBT1" s="22"/>
      <c r="VBV1" s="22"/>
      <c r="VBX1" s="22"/>
      <c r="VBZ1" s="22"/>
      <c r="VCB1" s="22"/>
      <c r="VCD1" s="22"/>
      <c r="VCF1" s="22"/>
      <c r="VCH1" s="22"/>
      <c r="VCJ1" s="22"/>
      <c r="VCL1" s="22"/>
      <c r="VCN1" s="22"/>
      <c r="VCP1" s="22"/>
      <c r="VCR1" s="22"/>
      <c r="VCT1" s="22"/>
      <c r="VCV1" s="22"/>
      <c r="VCX1" s="22"/>
      <c r="VCZ1" s="22"/>
      <c r="VDB1" s="22"/>
      <c r="VDD1" s="22"/>
      <c r="VDF1" s="22"/>
      <c r="VDH1" s="22"/>
      <c r="VDJ1" s="22"/>
      <c r="VDL1" s="22"/>
      <c r="VDN1" s="22"/>
      <c r="VDP1" s="22"/>
      <c r="VDR1" s="22"/>
      <c r="VDT1" s="22"/>
      <c r="VDV1" s="22"/>
      <c r="VDX1" s="22"/>
      <c r="VDZ1" s="22"/>
      <c r="VEB1" s="22"/>
      <c r="VED1" s="22"/>
      <c r="VEF1" s="22"/>
      <c r="VEH1" s="22"/>
      <c r="VEJ1" s="22"/>
      <c r="VEL1" s="22"/>
      <c r="VEN1" s="22"/>
      <c r="VEP1" s="22"/>
      <c r="VER1" s="22"/>
      <c r="VET1" s="22"/>
      <c r="VEV1" s="22"/>
      <c r="VEX1" s="22"/>
      <c r="VEZ1" s="22"/>
      <c r="VFB1" s="22"/>
      <c r="VFD1" s="22"/>
      <c r="VFF1" s="22"/>
      <c r="VFH1" s="22"/>
      <c r="VFJ1" s="22"/>
      <c r="VFL1" s="22"/>
      <c r="VFN1" s="22"/>
      <c r="VFP1" s="22"/>
      <c r="VFR1" s="22"/>
      <c r="VFT1" s="22"/>
      <c r="VFV1" s="22"/>
      <c r="VFX1" s="22"/>
      <c r="VFZ1" s="22"/>
      <c r="VGB1" s="22"/>
      <c r="VGD1" s="22"/>
      <c r="VGF1" s="22"/>
      <c r="VGH1" s="22"/>
      <c r="VGJ1" s="22"/>
      <c r="VGL1" s="22"/>
      <c r="VGN1" s="22"/>
      <c r="VGP1" s="22"/>
      <c r="VGR1" s="22"/>
      <c r="VGT1" s="22"/>
      <c r="VGV1" s="22"/>
      <c r="VGX1" s="22"/>
      <c r="VGZ1" s="22"/>
      <c r="VHB1" s="22"/>
      <c r="VHD1" s="22"/>
      <c r="VHF1" s="22"/>
      <c r="VHH1" s="22"/>
      <c r="VHJ1" s="22"/>
      <c r="VHL1" s="22"/>
      <c r="VHN1" s="22"/>
      <c r="VHP1" s="22"/>
      <c r="VHR1" s="22"/>
      <c r="VHT1" s="22"/>
      <c r="VHV1" s="22"/>
      <c r="VHX1" s="22"/>
      <c r="VHZ1" s="22"/>
      <c r="VIB1" s="22"/>
      <c r="VID1" s="22"/>
      <c r="VIF1" s="22"/>
      <c r="VIH1" s="22"/>
      <c r="VIJ1" s="22"/>
      <c r="VIL1" s="22"/>
      <c r="VIN1" s="22"/>
      <c r="VIP1" s="22"/>
      <c r="VIR1" s="22"/>
      <c r="VIT1" s="22"/>
      <c r="VIV1" s="22"/>
      <c r="VIX1" s="22"/>
      <c r="VIZ1" s="22"/>
      <c r="VJB1" s="22"/>
      <c r="VJD1" s="22"/>
      <c r="VJF1" s="22"/>
      <c r="VJH1" s="22"/>
      <c r="VJJ1" s="22"/>
      <c r="VJL1" s="22"/>
      <c r="VJN1" s="22"/>
      <c r="VJP1" s="22"/>
      <c r="VJR1" s="22"/>
      <c r="VJT1" s="22"/>
      <c r="VJV1" s="22"/>
      <c r="VJX1" s="22"/>
      <c r="VJZ1" s="22"/>
      <c r="VKB1" s="22"/>
      <c r="VKD1" s="22"/>
      <c r="VKF1" s="22"/>
      <c r="VKH1" s="22"/>
      <c r="VKJ1" s="22"/>
      <c r="VKL1" s="22"/>
      <c r="VKN1" s="22"/>
      <c r="VKP1" s="22"/>
      <c r="VKR1" s="22"/>
      <c r="VKT1" s="22"/>
      <c r="VKV1" s="22"/>
      <c r="VKX1" s="22"/>
      <c r="VKZ1" s="22"/>
      <c r="VLB1" s="22"/>
      <c r="VLD1" s="22"/>
      <c r="VLF1" s="22"/>
      <c r="VLH1" s="22"/>
      <c r="VLJ1" s="22"/>
      <c r="VLL1" s="22"/>
      <c r="VLN1" s="22"/>
      <c r="VLP1" s="22"/>
      <c r="VLR1" s="22"/>
      <c r="VLT1" s="22"/>
      <c r="VLV1" s="22"/>
      <c r="VLX1" s="22"/>
      <c r="VLZ1" s="22"/>
      <c r="VMB1" s="22"/>
      <c r="VMD1" s="22"/>
      <c r="VMF1" s="22"/>
      <c r="VMH1" s="22"/>
      <c r="VMJ1" s="22"/>
      <c r="VML1" s="22"/>
      <c r="VMN1" s="22"/>
      <c r="VMP1" s="22"/>
      <c r="VMR1" s="22"/>
      <c r="VMT1" s="22"/>
      <c r="VMV1" s="22"/>
      <c r="VMX1" s="22"/>
      <c r="VMZ1" s="22"/>
      <c r="VNB1" s="22"/>
      <c r="VND1" s="22"/>
      <c r="VNF1" s="22"/>
      <c r="VNH1" s="22"/>
      <c r="VNJ1" s="22"/>
      <c r="VNL1" s="22"/>
      <c r="VNN1" s="22"/>
      <c r="VNP1" s="22"/>
      <c r="VNR1" s="22"/>
      <c r="VNT1" s="22"/>
      <c r="VNV1" s="22"/>
      <c r="VNX1" s="22"/>
      <c r="VNZ1" s="22"/>
      <c r="VOB1" s="22"/>
      <c r="VOD1" s="22"/>
      <c r="VOF1" s="22"/>
      <c r="VOH1" s="22"/>
      <c r="VOJ1" s="22"/>
      <c r="VOL1" s="22"/>
      <c r="VON1" s="22"/>
      <c r="VOP1" s="22"/>
      <c r="VOR1" s="22"/>
      <c r="VOT1" s="22"/>
      <c r="VOV1" s="22"/>
      <c r="VOX1" s="22"/>
      <c r="VOZ1" s="22"/>
      <c r="VPB1" s="22"/>
      <c r="VPD1" s="22"/>
      <c r="VPF1" s="22"/>
      <c r="VPH1" s="22"/>
      <c r="VPJ1" s="22"/>
      <c r="VPL1" s="22"/>
      <c r="VPN1" s="22"/>
      <c r="VPP1" s="22"/>
      <c r="VPR1" s="22"/>
      <c r="VPT1" s="22"/>
      <c r="VPV1" s="22"/>
      <c r="VPX1" s="22"/>
      <c r="VPZ1" s="22"/>
      <c r="VQB1" s="22"/>
      <c r="VQD1" s="22"/>
      <c r="VQF1" s="22"/>
      <c r="VQH1" s="22"/>
      <c r="VQJ1" s="22"/>
      <c r="VQL1" s="22"/>
      <c r="VQN1" s="22"/>
      <c r="VQP1" s="22"/>
      <c r="VQR1" s="22"/>
      <c r="VQT1" s="22"/>
      <c r="VQV1" s="22"/>
      <c r="VQX1" s="22"/>
      <c r="VQZ1" s="22"/>
      <c r="VRB1" s="22"/>
      <c r="VRD1" s="22"/>
      <c r="VRF1" s="22"/>
      <c r="VRH1" s="22"/>
      <c r="VRJ1" s="22"/>
      <c r="VRL1" s="22"/>
      <c r="VRN1" s="22"/>
      <c r="VRP1" s="22"/>
      <c r="VRR1" s="22"/>
      <c r="VRT1" s="22"/>
      <c r="VRV1" s="22"/>
      <c r="VRX1" s="22"/>
      <c r="VRZ1" s="22"/>
      <c r="VSB1" s="22"/>
      <c r="VSD1" s="22"/>
      <c r="VSF1" s="22"/>
      <c r="VSH1" s="22"/>
      <c r="VSJ1" s="22"/>
      <c r="VSL1" s="22"/>
      <c r="VSN1" s="22"/>
      <c r="VSP1" s="22"/>
      <c r="VSR1" s="22"/>
      <c r="VST1" s="22"/>
      <c r="VSV1" s="22"/>
      <c r="VSX1" s="22"/>
      <c r="VSZ1" s="22"/>
      <c r="VTB1" s="22"/>
      <c r="VTD1" s="22"/>
      <c r="VTF1" s="22"/>
      <c r="VTH1" s="22"/>
      <c r="VTJ1" s="22"/>
      <c r="VTL1" s="22"/>
      <c r="VTN1" s="22"/>
      <c r="VTP1" s="22"/>
      <c r="VTR1" s="22"/>
      <c r="VTT1" s="22"/>
      <c r="VTV1" s="22"/>
      <c r="VTX1" s="22"/>
      <c r="VTZ1" s="22"/>
      <c r="VUB1" s="22"/>
      <c r="VUD1" s="22"/>
      <c r="VUF1" s="22"/>
      <c r="VUH1" s="22"/>
      <c r="VUJ1" s="22"/>
      <c r="VUL1" s="22"/>
      <c r="VUN1" s="22"/>
      <c r="VUP1" s="22"/>
      <c r="VUR1" s="22"/>
      <c r="VUT1" s="22"/>
      <c r="VUV1" s="22"/>
      <c r="VUX1" s="22"/>
      <c r="VUZ1" s="22"/>
      <c r="VVB1" s="22"/>
      <c r="VVD1" s="22"/>
      <c r="VVF1" s="22"/>
      <c r="VVH1" s="22"/>
      <c r="VVJ1" s="22"/>
      <c r="VVL1" s="22"/>
      <c r="VVN1" s="22"/>
      <c r="VVP1" s="22"/>
      <c r="VVR1" s="22"/>
      <c r="VVT1" s="22"/>
      <c r="VVV1" s="22"/>
      <c r="VVX1" s="22"/>
      <c r="VVZ1" s="22"/>
      <c r="VWB1" s="22"/>
      <c r="VWD1" s="22"/>
      <c r="VWF1" s="22"/>
      <c r="VWH1" s="22"/>
      <c r="VWJ1" s="22"/>
      <c r="VWL1" s="22"/>
      <c r="VWN1" s="22"/>
      <c r="VWP1" s="22"/>
      <c r="VWR1" s="22"/>
      <c r="VWT1" s="22"/>
      <c r="VWV1" s="22"/>
      <c r="VWX1" s="22"/>
      <c r="VWZ1" s="22"/>
      <c r="VXB1" s="22"/>
      <c r="VXD1" s="22"/>
      <c r="VXF1" s="22"/>
      <c r="VXH1" s="22"/>
      <c r="VXJ1" s="22"/>
      <c r="VXL1" s="22"/>
      <c r="VXN1" s="22"/>
      <c r="VXP1" s="22"/>
      <c r="VXR1" s="22"/>
      <c r="VXT1" s="22"/>
      <c r="VXV1" s="22"/>
      <c r="VXX1" s="22"/>
      <c r="VXZ1" s="22"/>
      <c r="VYB1" s="22"/>
      <c r="VYD1" s="22"/>
      <c r="VYF1" s="22"/>
      <c r="VYH1" s="22"/>
      <c r="VYJ1" s="22"/>
      <c r="VYL1" s="22"/>
      <c r="VYN1" s="22"/>
      <c r="VYP1" s="22"/>
      <c r="VYR1" s="22"/>
      <c r="VYT1" s="22"/>
      <c r="VYV1" s="22"/>
      <c r="VYX1" s="22"/>
      <c r="VYZ1" s="22"/>
      <c r="VZB1" s="22"/>
      <c r="VZD1" s="22"/>
      <c r="VZF1" s="22"/>
      <c r="VZH1" s="22"/>
      <c r="VZJ1" s="22"/>
      <c r="VZL1" s="22"/>
      <c r="VZN1" s="22"/>
      <c r="VZP1" s="22"/>
      <c r="VZR1" s="22"/>
      <c r="VZT1" s="22"/>
      <c r="VZV1" s="22"/>
      <c r="VZX1" s="22"/>
      <c r="VZZ1" s="22"/>
      <c r="WAB1" s="22"/>
      <c r="WAD1" s="22"/>
      <c r="WAF1" s="22"/>
      <c r="WAH1" s="22"/>
      <c r="WAJ1" s="22"/>
      <c r="WAL1" s="22"/>
      <c r="WAN1" s="22"/>
      <c r="WAP1" s="22"/>
      <c r="WAR1" s="22"/>
      <c r="WAT1" s="22"/>
      <c r="WAV1" s="22"/>
      <c r="WAX1" s="22"/>
      <c r="WAZ1" s="22"/>
      <c r="WBB1" s="22"/>
      <c r="WBD1" s="22"/>
      <c r="WBF1" s="22"/>
      <c r="WBH1" s="22"/>
      <c r="WBJ1" s="22"/>
      <c r="WBL1" s="22"/>
      <c r="WBN1" s="22"/>
      <c r="WBP1" s="22"/>
      <c r="WBR1" s="22"/>
      <c r="WBT1" s="22"/>
      <c r="WBV1" s="22"/>
      <c r="WBX1" s="22"/>
      <c r="WBZ1" s="22"/>
      <c r="WCB1" s="22"/>
      <c r="WCD1" s="22"/>
      <c r="WCF1" s="22"/>
      <c r="WCH1" s="22"/>
      <c r="WCJ1" s="22"/>
      <c r="WCL1" s="22"/>
      <c r="WCN1" s="22"/>
      <c r="WCP1" s="22"/>
      <c r="WCR1" s="22"/>
      <c r="WCT1" s="22"/>
      <c r="WCV1" s="22"/>
      <c r="WCX1" s="22"/>
      <c r="WCZ1" s="22"/>
      <c r="WDB1" s="22"/>
      <c r="WDD1" s="22"/>
      <c r="WDF1" s="22"/>
      <c r="WDH1" s="22"/>
      <c r="WDJ1" s="22"/>
      <c r="WDL1" s="22"/>
      <c r="WDN1" s="22"/>
      <c r="WDP1" s="22"/>
      <c r="WDR1" s="22"/>
      <c r="WDT1" s="22"/>
      <c r="WDV1" s="22"/>
      <c r="WDX1" s="22"/>
      <c r="WDZ1" s="22"/>
      <c r="WEB1" s="22"/>
      <c r="WED1" s="22"/>
      <c r="WEF1" s="22"/>
      <c r="WEH1" s="22"/>
      <c r="WEJ1" s="22"/>
      <c r="WEL1" s="22"/>
      <c r="WEN1" s="22"/>
      <c r="WEP1" s="22"/>
      <c r="WER1" s="22"/>
      <c r="WET1" s="22"/>
      <c r="WEV1" s="22"/>
      <c r="WEX1" s="22"/>
      <c r="WEZ1" s="22"/>
      <c r="WFB1" s="22"/>
      <c r="WFD1" s="22"/>
      <c r="WFF1" s="22"/>
      <c r="WFH1" s="22"/>
      <c r="WFJ1" s="22"/>
      <c r="WFL1" s="22"/>
      <c r="WFN1" s="22"/>
      <c r="WFP1" s="22"/>
      <c r="WFR1" s="22"/>
      <c r="WFT1" s="22"/>
      <c r="WFV1" s="22"/>
      <c r="WFX1" s="22"/>
      <c r="WFZ1" s="22"/>
      <c r="WGB1" s="22"/>
      <c r="WGD1" s="22"/>
      <c r="WGF1" s="22"/>
      <c r="WGH1" s="22"/>
      <c r="WGJ1" s="22"/>
      <c r="WGL1" s="22"/>
      <c r="WGN1" s="22"/>
      <c r="WGP1" s="22"/>
      <c r="WGR1" s="22"/>
      <c r="WGT1" s="22"/>
      <c r="WGV1" s="22"/>
      <c r="WGX1" s="22"/>
      <c r="WGZ1" s="22"/>
      <c r="WHB1" s="22"/>
      <c r="WHD1" s="22"/>
      <c r="WHF1" s="22"/>
      <c r="WHH1" s="22"/>
      <c r="WHJ1" s="22"/>
      <c r="WHL1" s="22"/>
      <c r="WHN1" s="22"/>
      <c r="WHP1" s="22"/>
      <c r="WHR1" s="22"/>
      <c r="WHT1" s="22"/>
      <c r="WHV1" s="22"/>
      <c r="WHX1" s="22"/>
      <c r="WHZ1" s="22"/>
      <c r="WIB1" s="22"/>
      <c r="WID1" s="22"/>
      <c r="WIF1" s="22"/>
      <c r="WIH1" s="22"/>
      <c r="WIJ1" s="22"/>
      <c r="WIL1" s="22"/>
      <c r="WIN1" s="22"/>
      <c r="WIP1" s="22"/>
      <c r="WIR1" s="22"/>
      <c r="WIT1" s="22"/>
      <c r="WIV1" s="22"/>
      <c r="WIX1" s="22"/>
      <c r="WIZ1" s="22"/>
      <c r="WJB1" s="22"/>
      <c r="WJD1" s="22"/>
      <c r="WJF1" s="22"/>
      <c r="WJH1" s="22"/>
      <c r="WJJ1" s="22"/>
      <c r="WJL1" s="22"/>
      <c r="WJN1" s="22"/>
      <c r="WJP1" s="22"/>
      <c r="WJR1" s="22"/>
      <c r="WJT1" s="22"/>
      <c r="WJV1" s="22"/>
      <c r="WJX1" s="22"/>
      <c r="WJZ1" s="22"/>
      <c r="WKB1" s="22"/>
      <c r="WKD1" s="22"/>
      <c r="WKF1" s="22"/>
      <c r="WKH1" s="22"/>
      <c r="WKJ1" s="22"/>
      <c r="WKL1" s="22"/>
      <c r="WKN1" s="22"/>
      <c r="WKP1" s="22"/>
      <c r="WKR1" s="22"/>
      <c r="WKT1" s="22"/>
      <c r="WKV1" s="22"/>
      <c r="WKX1" s="22"/>
      <c r="WKZ1" s="22"/>
      <c r="WLB1" s="22"/>
      <c r="WLD1" s="22"/>
      <c r="WLF1" s="22"/>
      <c r="WLH1" s="22"/>
      <c r="WLJ1" s="22"/>
      <c r="WLL1" s="22"/>
      <c r="WLN1" s="22"/>
      <c r="WLP1" s="22"/>
      <c r="WLR1" s="22"/>
      <c r="WLT1" s="22"/>
      <c r="WLV1" s="22"/>
      <c r="WLX1" s="22"/>
      <c r="WLZ1" s="22"/>
      <c r="WMB1" s="22"/>
      <c r="WMD1" s="22"/>
      <c r="WMF1" s="22"/>
      <c r="WMH1" s="22"/>
      <c r="WMJ1" s="22"/>
      <c r="WML1" s="22"/>
      <c r="WMN1" s="22"/>
      <c r="WMP1" s="22"/>
      <c r="WMR1" s="22"/>
      <c r="WMT1" s="22"/>
      <c r="WMV1" s="22"/>
      <c r="WMX1" s="22"/>
      <c r="WMZ1" s="22"/>
      <c r="WNB1" s="22"/>
      <c r="WND1" s="22"/>
      <c r="WNF1" s="22"/>
      <c r="WNH1" s="22"/>
      <c r="WNJ1" s="22"/>
      <c r="WNL1" s="22"/>
      <c r="WNN1" s="22"/>
      <c r="WNP1" s="22"/>
      <c r="WNR1" s="22"/>
      <c r="WNT1" s="22"/>
      <c r="WNV1" s="22"/>
      <c r="WNX1" s="22"/>
      <c r="WNZ1" s="22"/>
      <c r="WOB1" s="22"/>
      <c r="WOD1" s="22"/>
      <c r="WOF1" s="22"/>
      <c r="WOH1" s="22"/>
      <c r="WOJ1" s="22"/>
      <c r="WOL1" s="22"/>
      <c r="WON1" s="22"/>
      <c r="WOP1" s="22"/>
      <c r="WOR1" s="22"/>
      <c r="WOT1" s="22"/>
      <c r="WOV1" s="22"/>
      <c r="WOX1" s="22"/>
      <c r="WOZ1" s="22"/>
      <c r="WPB1" s="22"/>
      <c r="WPD1" s="22"/>
      <c r="WPF1" s="22"/>
      <c r="WPH1" s="22"/>
      <c r="WPJ1" s="22"/>
      <c r="WPL1" s="22"/>
      <c r="WPN1" s="22"/>
      <c r="WPP1" s="22"/>
      <c r="WPR1" s="22"/>
      <c r="WPT1" s="22"/>
      <c r="WPV1" s="22"/>
      <c r="WPX1" s="22"/>
      <c r="WPZ1" s="22"/>
      <c r="WQB1" s="22"/>
      <c r="WQD1" s="22"/>
      <c r="WQF1" s="22"/>
      <c r="WQH1" s="22"/>
      <c r="WQJ1" s="22"/>
      <c r="WQL1" s="22"/>
      <c r="WQN1" s="22"/>
      <c r="WQP1" s="22"/>
      <c r="WQR1" s="22"/>
      <c r="WQT1" s="22"/>
      <c r="WQV1" s="22"/>
      <c r="WQX1" s="22"/>
      <c r="WQZ1" s="22"/>
      <c r="WRB1" s="22"/>
      <c r="WRD1" s="22"/>
      <c r="WRF1" s="22"/>
      <c r="WRH1" s="22"/>
      <c r="WRJ1" s="22"/>
      <c r="WRL1" s="22"/>
      <c r="WRN1" s="22"/>
      <c r="WRP1" s="22"/>
      <c r="WRR1" s="22"/>
      <c r="WRT1" s="22"/>
      <c r="WRV1" s="22"/>
      <c r="WRX1" s="22"/>
      <c r="WRZ1" s="22"/>
      <c r="WSB1" s="22"/>
      <c r="WSD1" s="22"/>
      <c r="WSF1" s="22"/>
      <c r="WSH1" s="22"/>
      <c r="WSJ1" s="22"/>
      <c r="WSL1" s="22"/>
      <c r="WSN1" s="22"/>
      <c r="WSP1" s="22"/>
      <c r="WSR1" s="22"/>
      <c r="WST1" s="22"/>
      <c r="WSV1" s="22"/>
      <c r="WSX1" s="22"/>
      <c r="WSZ1" s="22"/>
      <c r="WTB1" s="22"/>
      <c r="WTD1" s="22"/>
      <c r="WTF1" s="22"/>
      <c r="WTH1" s="22"/>
      <c r="WTJ1" s="22"/>
      <c r="WTL1" s="22"/>
      <c r="WTN1" s="22"/>
      <c r="WTP1" s="22"/>
      <c r="WTR1" s="22"/>
      <c r="WTT1" s="22"/>
      <c r="WTV1" s="22"/>
      <c r="WTX1" s="22"/>
      <c r="WTZ1" s="22"/>
      <c r="WUB1" s="22"/>
      <c r="WUD1" s="22"/>
      <c r="WUF1" s="22"/>
      <c r="WUH1" s="22"/>
      <c r="WUJ1" s="22"/>
      <c r="WUL1" s="22"/>
      <c r="WUN1" s="22"/>
      <c r="WUP1" s="22"/>
      <c r="WUR1" s="22"/>
      <c r="WUT1" s="22"/>
      <c r="WUV1" s="22"/>
      <c r="WUX1" s="22"/>
      <c r="WUZ1" s="22"/>
      <c r="WVB1" s="22"/>
      <c r="WVD1" s="22"/>
      <c r="WVF1" s="22"/>
      <c r="WVH1" s="22"/>
      <c r="WVJ1" s="22"/>
      <c r="WVL1" s="22"/>
      <c r="WVN1" s="22"/>
      <c r="WVP1" s="22"/>
      <c r="WVR1" s="22"/>
      <c r="WVT1" s="22"/>
      <c r="WVV1" s="22"/>
      <c r="WVX1" s="22"/>
      <c r="WVZ1" s="22"/>
      <c r="WWB1" s="22"/>
      <c r="WWD1" s="22"/>
      <c r="WWF1" s="22"/>
      <c r="WWH1" s="22"/>
      <c r="WWJ1" s="22"/>
      <c r="WWL1" s="22"/>
      <c r="WWN1" s="22"/>
      <c r="WWP1" s="22"/>
      <c r="WWR1" s="22"/>
      <c r="WWT1" s="22"/>
      <c r="WWV1" s="22"/>
      <c r="WWX1" s="22"/>
      <c r="WWZ1" s="22"/>
      <c r="WXB1" s="22"/>
      <c r="WXD1" s="22"/>
      <c r="WXF1" s="22"/>
      <c r="WXH1" s="22"/>
      <c r="WXJ1" s="22"/>
      <c r="WXL1" s="22"/>
      <c r="WXN1" s="22"/>
      <c r="WXP1" s="22"/>
      <c r="WXR1" s="22"/>
      <c r="WXT1" s="22"/>
      <c r="WXV1" s="22"/>
      <c r="WXX1" s="22"/>
      <c r="WXZ1" s="22"/>
      <c r="WYB1" s="22"/>
      <c r="WYD1" s="22"/>
      <c r="WYF1" s="22"/>
      <c r="WYH1" s="22"/>
      <c r="WYJ1" s="22"/>
      <c r="WYL1" s="22"/>
      <c r="WYN1" s="22"/>
      <c r="WYP1" s="22"/>
      <c r="WYR1" s="22"/>
      <c r="WYT1" s="22"/>
      <c r="WYV1" s="22"/>
      <c r="WYX1" s="22"/>
      <c r="WYZ1" s="22"/>
      <c r="WZB1" s="22"/>
      <c r="WZD1" s="22"/>
      <c r="WZF1" s="22"/>
      <c r="WZH1" s="22"/>
      <c r="WZJ1" s="22"/>
      <c r="WZL1" s="22"/>
      <c r="WZN1" s="22"/>
      <c r="WZP1" s="22"/>
      <c r="WZR1" s="22"/>
      <c r="WZT1" s="22"/>
      <c r="WZV1" s="22"/>
      <c r="WZX1" s="22"/>
      <c r="WZZ1" s="22"/>
      <c r="XAB1" s="22"/>
      <c r="XAD1" s="22"/>
      <c r="XAF1" s="22"/>
      <c r="XAH1" s="22"/>
      <c r="XAJ1" s="22"/>
      <c r="XAL1" s="22"/>
      <c r="XAN1" s="22"/>
      <c r="XAP1" s="22"/>
      <c r="XAR1" s="22"/>
      <c r="XAT1" s="22"/>
      <c r="XAV1" s="22"/>
      <c r="XAX1" s="22"/>
      <c r="XAZ1" s="22"/>
      <c r="XBB1" s="22"/>
      <c r="XBD1" s="22"/>
      <c r="XBF1" s="22"/>
      <c r="XBH1" s="22"/>
      <c r="XBJ1" s="22"/>
      <c r="XBL1" s="22"/>
      <c r="XBN1" s="22"/>
      <c r="XBP1" s="22"/>
      <c r="XBR1" s="22"/>
      <c r="XBT1" s="22"/>
      <c r="XBV1" s="22"/>
      <c r="XBX1" s="22"/>
      <c r="XBZ1" s="22"/>
      <c r="XCB1" s="22"/>
      <c r="XCD1" s="22"/>
      <c r="XCF1" s="22"/>
      <c r="XCH1" s="22"/>
      <c r="XCJ1" s="22"/>
      <c r="XCL1" s="22"/>
      <c r="XCN1" s="22"/>
      <c r="XCP1" s="22"/>
      <c r="XCR1" s="22"/>
      <c r="XCT1" s="22"/>
      <c r="XCV1" s="22"/>
      <c r="XCX1" s="22"/>
      <c r="XCZ1" s="22"/>
      <c r="XDB1" s="22"/>
      <c r="XDD1" s="22"/>
      <c r="XDF1" s="22"/>
      <c r="XDH1" s="22"/>
      <c r="XDJ1" s="22"/>
      <c r="XDL1" s="22"/>
      <c r="XDN1" s="22"/>
      <c r="XDP1" s="22"/>
      <c r="XDR1" s="22"/>
      <c r="XDT1" s="22"/>
      <c r="XDV1" s="22"/>
      <c r="XDX1" s="22"/>
      <c r="XDZ1" s="22"/>
      <c r="XEB1" s="22"/>
      <c r="XED1" s="22"/>
      <c r="XEF1" s="22"/>
      <c r="XEH1" s="22"/>
      <c r="XEJ1" s="22"/>
      <c r="XEL1" s="22"/>
      <c r="XEN1" s="22"/>
      <c r="XEP1" s="22"/>
      <c r="XER1" s="22"/>
      <c r="XET1" s="22"/>
      <c r="XEV1" s="22"/>
      <c r="XEX1" s="22"/>
      <c r="XEZ1" s="22"/>
      <c r="XFB1" s="22"/>
      <c r="XFD1" s="22"/>
    </row>
    <row r="3" spans="1:1024 1026:2048 2050:3072 3074:4096 4098:5120 5122:6144 6146:7168 7170:8192 8194:9216 9218:10240 10242:11264 11266:12288 12290:13312 13314:14336 14338:15360 15362:16384">
      <c r="L3" s="231"/>
    </row>
    <row r="4" spans="1:1024 1026:2048 2050:3072 3074:4096 4098:5120 5122:6144 6146:7168 7170:8192 8194:9216 9218:10240 10242:11264 11266:12288 12290:13312 13314:14336 14338:15360 15362:16384">
      <c r="L4" s="231"/>
    </row>
    <row r="5" spans="1:1024 1026:2048 2050:3072 3074:4096 4098:5120 5122:6144 6146:7168 7170:8192 8194:9216 9218:10240 10242:11264 11266:12288 12290:13312 13314:14336 14338:15360 15362:16384">
      <c r="L5" s="231"/>
    </row>
    <row r="6" spans="1:1024 1026:2048 2050:3072 3074:4096 4098:5120 5122:6144 6146:7168 7170:8192 8194:9216 9218:10240 10242:11264 11266:12288 12290:13312 13314:14336 14338:15360 15362:16384" ht="15.75">
      <c r="A6" s="45"/>
      <c r="B6" s="46" t="s">
        <v>246</v>
      </c>
      <c r="G6" s="7"/>
      <c r="H6" s="7"/>
      <c r="J6" s="47"/>
      <c r="K6" s="47"/>
      <c r="L6" s="232"/>
    </row>
    <row r="7" spans="1:1024 1026:2048 2050:3072 3074:4096 4098:5120 5122:6144 6146:7168 7170:8192 8194:9216 9218:10240 10242:11264 11266:12288 12290:13312 13314:14336 14338:15360 15362:16384">
      <c r="A7" s="48"/>
      <c r="B7" s="49"/>
      <c r="C7" s="50"/>
      <c r="D7" s="50"/>
      <c r="E7" s="50"/>
      <c r="F7" s="50"/>
      <c r="G7" s="51"/>
      <c r="H7" s="51"/>
      <c r="L7" s="231"/>
    </row>
    <row r="8" spans="1:1024 1026:2048 2050:3072 3074:4096 4098:5120 5122:6144 6146:7168 7170:8192 8194:9216 9218:10240 10242:11264 11266:12288 12290:13312 13314:14336 14338:15360 15362:16384">
      <c r="A8" s="52"/>
      <c r="B8" s="53" t="s">
        <v>292</v>
      </c>
      <c r="C8" s="50"/>
      <c r="D8" s="50"/>
      <c r="E8" s="50"/>
      <c r="F8" s="50"/>
      <c r="G8" s="51"/>
      <c r="H8" s="51"/>
      <c r="L8" s="231"/>
    </row>
    <row r="9" spans="1:1024 1026:2048 2050:3072 3074:4096 4098:5120 5122:6144 6146:7168 7170:8192 8194:9216 9218:10240 10242:11264 11266:12288 12290:13312 13314:14336 14338:15360 15362:16384">
      <c r="A9" s="52"/>
      <c r="B9" s="54" t="s">
        <v>293</v>
      </c>
      <c r="D9" s="50"/>
      <c r="E9" s="50"/>
      <c r="F9" s="50"/>
      <c r="G9" s="51"/>
      <c r="H9" s="51"/>
      <c r="L9" s="231"/>
    </row>
    <row r="10" spans="1:1024 1026:2048 2050:3072 3074:4096 4098:5120 5122:6144 6146:7168 7170:8192 8194:9216 9218:10240 10242:11264 11266:12288 12290:13312 13314:14336 14338:15360 15362:16384">
      <c r="A10" s="52"/>
      <c r="B10" s="55" t="s">
        <v>247</v>
      </c>
      <c r="D10" s="50"/>
      <c r="E10" s="50"/>
      <c r="F10" s="50"/>
      <c r="G10" s="51"/>
      <c r="H10" s="51"/>
      <c r="L10" s="231"/>
    </row>
    <row r="11" spans="1:1024 1026:2048 2050:3072 3074:4096 4098:5120 5122:6144 6146:7168 7170:8192 8194:9216 9218:10240 10242:11264 11266:12288 12290:13312 13314:14336 14338:15360 15362:16384">
      <c r="A11" s="50"/>
      <c r="B11" s="56"/>
      <c r="G11" s="51"/>
      <c r="H11" s="51"/>
      <c r="L11" s="231"/>
    </row>
    <row r="12" spans="1:1024 1026:2048 2050:3072 3074:4096 4098:5120 5122:6144 6146:7168 7170:8192 8194:9216 9218:10240 10242:11264 11266:12288 12290:13312 13314:14336 14338:15360 15362:16384">
      <c r="A12" s="388" t="s">
        <v>486</v>
      </c>
      <c r="B12" s="389"/>
      <c r="C12" s="389"/>
      <c r="D12" s="389"/>
      <c r="E12" s="389"/>
      <c r="F12" s="389"/>
      <c r="G12" s="389"/>
      <c r="H12" s="389"/>
      <c r="I12" s="389"/>
      <c r="J12" s="389"/>
      <c r="K12" s="194"/>
      <c r="L12" s="233"/>
    </row>
    <row r="13" spans="1:1024 1026:2048 2050:3072 3074:4096 4098:5120 5122:6144 6146:7168 7170:8192 8194:9216 9218:10240 10242:11264 11266:12288 12290:13312 13314:14336 14338:15360 15362:16384">
      <c r="A13" s="50"/>
      <c r="B13" s="46"/>
      <c r="C13" s="50"/>
      <c r="D13" s="50"/>
      <c r="E13" s="50"/>
      <c r="F13" s="50"/>
      <c r="L13" s="231"/>
    </row>
    <row r="14" spans="1:1024 1026:2048 2050:3072 3074:4096 4098:5120 5122:6144 6146:7168 7170:8192 8194:9216 9218:10240 10242:11264 11266:12288 12290:13312 13314:14336 14338:15360 15362:16384">
      <c r="A14" s="50"/>
      <c r="B14" s="222" t="s">
        <v>320</v>
      </c>
      <c r="C14" s="50"/>
      <c r="D14" s="50"/>
      <c r="E14" s="50"/>
      <c r="F14" s="50"/>
      <c r="G14" s="58"/>
      <c r="L14" s="231"/>
    </row>
    <row r="15" spans="1:1024 1026:2048 2050:3072 3074:4096 4098:5120 5122:6144 6146:7168 7170:8192 8194:9216 9218:10240 10242:11264 11266:12288 12290:13312 13314:14336 14338:15360 15362:16384" ht="15.75" thickBot="1">
      <c r="A15" s="50"/>
      <c r="B15" s="46"/>
      <c r="C15" s="50"/>
      <c r="D15" s="50"/>
      <c r="E15" s="50"/>
      <c r="F15" s="50"/>
      <c r="G15" s="58"/>
      <c r="L15" s="139"/>
    </row>
    <row r="16" spans="1:1024 1026:2048 2050:3072 3074:4096 4098:5120 5122:6144 6146:7168 7170:8192 8194:9216 9218:10240 10242:11264 11266:12288 12290:13312 13314:14336 14338:15360 15362:16384" ht="52.5" thickTop="1" thickBot="1">
      <c r="A16" s="145" t="s">
        <v>294</v>
      </c>
      <c r="B16" s="137" t="s">
        <v>295</v>
      </c>
      <c r="C16" s="138" t="s">
        <v>240</v>
      </c>
      <c r="D16" s="138" t="s">
        <v>296</v>
      </c>
      <c r="E16" s="138" t="s">
        <v>237</v>
      </c>
      <c r="F16" s="138" t="s">
        <v>479</v>
      </c>
      <c r="G16" s="138" t="s">
        <v>297</v>
      </c>
      <c r="H16" s="138" t="s">
        <v>298</v>
      </c>
      <c r="I16" s="138" t="s">
        <v>299</v>
      </c>
      <c r="J16" s="138" t="s">
        <v>300</v>
      </c>
      <c r="K16" s="138" t="s">
        <v>485</v>
      </c>
      <c r="L16" s="230" t="s">
        <v>491</v>
      </c>
    </row>
    <row r="17" spans="1:12" ht="15.75" thickTop="1">
      <c r="A17" s="59" t="s">
        <v>68</v>
      </c>
      <c r="B17" s="271" t="s">
        <v>635</v>
      </c>
      <c r="C17" s="284" t="s">
        <v>0</v>
      </c>
      <c r="D17" s="82">
        <v>50</v>
      </c>
      <c r="E17" s="135"/>
      <c r="F17" s="135"/>
      <c r="G17" s="235"/>
      <c r="H17" s="236"/>
      <c r="I17" s="237">
        <f t="shared" ref="I17:I54" si="0">(G17*H17)/100+G17</f>
        <v>0</v>
      </c>
      <c r="J17" s="238">
        <f>I17*D17</f>
        <v>0</v>
      </c>
      <c r="K17" s="239"/>
      <c r="L17" s="272" t="s">
        <v>558</v>
      </c>
    </row>
    <row r="18" spans="1:12">
      <c r="A18" s="59" t="s">
        <v>69</v>
      </c>
      <c r="B18" s="271" t="s">
        <v>636</v>
      </c>
      <c r="C18" s="284" t="s">
        <v>0</v>
      </c>
      <c r="D18" s="82">
        <v>50</v>
      </c>
      <c r="E18" s="135"/>
      <c r="F18" s="135"/>
      <c r="G18" s="269"/>
      <c r="H18" s="270"/>
      <c r="I18" s="237">
        <v>0</v>
      </c>
      <c r="J18" s="238">
        <v>0</v>
      </c>
      <c r="K18" s="239"/>
      <c r="L18" s="272" t="s">
        <v>558</v>
      </c>
    </row>
    <row r="19" spans="1:12">
      <c r="A19" s="59" t="s">
        <v>70</v>
      </c>
      <c r="B19" s="271" t="s">
        <v>637</v>
      </c>
      <c r="C19" s="284" t="s">
        <v>0</v>
      </c>
      <c r="D19" s="82">
        <v>50</v>
      </c>
      <c r="E19" s="135"/>
      <c r="F19" s="135"/>
      <c r="G19" s="269"/>
      <c r="H19" s="270"/>
      <c r="I19" s="237">
        <v>0</v>
      </c>
      <c r="J19" s="238">
        <v>0</v>
      </c>
      <c r="K19" s="239"/>
      <c r="L19" s="272" t="s">
        <v>558</v>
      </c>
    </row>
    <row r="20" spans="1:12">
      <c r="A20" s="59" t="s">
        <v>71</v>
      </c>
      <c r="B20" s="281" t="s">
        <v>7</v>
      </c>
      <c r="C20" s="284" t="s">
        <v>0</v>
      </c>
      <c r="D20" s="82">
        <v>10</v>
      </c>
      <c r="E20" s="135"/>
      <c r="F20" s="135"/>
      <c r="G20" s="269"/>
      <c r="H20" s="270"/>
      <c r="I20" s="237">
        <v>0</v>
      </c>
      <c r="J20" s="238">
        <v>0</v>
      </c>
      <c r="K20" s="239"/>
      <c r="L20" s="272"/>
    </row>
    <row r="21" spans="1:12">
      <c r="A21" s="59" t="s">
        <v>72</v>
      </c>
      <c r="B21" s="234" t="s">
        <v>8</v>
      </c>
      <c r="C21" s="284" t="s">
        <v>0</v>
      </c>
      <c r="D21" s="82">
        <v>400</v>
      </c>
      <c r="E21" s="135"/>
      <c r="F21" s="135"/>
      <c r="G21" s="269"/>
      <c r="H21" s="270"/>
      <c r="I21" s="237">
        <v>0</v>
      </c>
      <c r="J21" s="238">
        <v>0</v>
      </c>
      <c r="K21" s="239"/>
      <c r="L21" s="62"/>
    </row>
    <row r="22" spans="1:12">
      <c r="A22" s="59" t="s">
        <v>591</v>
      </c>
      <c r="B22" s="234" t="s">
        <v>302</v>
      </c>
      <c r="C22" s="284" t="s">
        <v>0</v>
      </c>
      <c r="D22" s="82">
        <v>5</v>
      </c>
      <c r="E22" s="136"/>
      <c r="F22" s="136"/>
      <c r="G22" s="240"/>
      <c r="H22" s="97"/>
      <c r="I22" s="237">
        <f t="shared" si="0"/>
        <v>0</v>
      </c>
      <c r="J22" s="238">
        <f t="shared" ref="J22:J40" si="1">I22*D22</f>
        <v>0</v>
      </c>
      <c r="K22" s="239"/>
      <c r="L22" s="62"/>
    </row>
    <row r="23" spans="1:12">
      <c r="A23" s="59" t="s">
        <v>543</v>
      </c>
      <c r="B23" s="234" t="s">
        <v>303</v>
      </c>
      <c r="C23" s="284" t="s">
        <v>0</v>
      </c>
      <c r="D23" s="82">
        <v>5</v>
      </c>
      <c r="E23" s="136"/>
      <c r="F23" s="136"/>
      <c r="G23" s="240"/>
      <c r="H23" s="97"/>
      <c r="I23" s="237">
        <f t="shared" si="0"/>
        <v>0</v>
      </c>
      <c r="J23" s="238">
        <f t="shared" si="1"/>
        <v>0</v>
      </c>
      <c r="K23" s="239"/>
      <c r="L23" s="62"/>
    </row>
    <row r="24" spans="1:12">
      <c r="A24" s="59" t="s">
        <v>592</v>
      </c>
      <c r="B24" s="281" t="s">
        <v>658</v>
      </c>
      <c r="C24" s="284" t="s">
        <v>0</v>
      </c>
      <c r="D24" s="82">
        <v>100</v>
      </c>
      <c r="E24" s="136"/>
      <c r="F24" s="136"/>
      <c r="G24" s="240"/>
      <c r="H24" s="97"/>
      <c r="I24" s="237">
        <f t="shared" si="0"/>
        <v>0</v>
      </c>
      <c r="J24" s="238">
        <f t="shared" si="1"/>
        <v>0</v>
      </c>
      <c r="K24" s="239"/>
      <c r="L24" s="62"/>
    </row>
    <row r="25" spans="1:12">
      <c r="A25" s="59" t="s">
        <v>544</v>
      </c>
      <c r="B25" s="281" t="s">
        <v>659</v>
      </c>
      <c r="C25" s="284" t="s">
        <v>0</v>
      </c>
      <c r="D25" s="82">
        <v>100</v>
      </c>
      <c r="E25" s="136"/>
      <c r="F25" s="136"/>
      <c r="G25" s="240"/>
      <c r="H25" s="97"/>
      <c r="I25" s="237">
        <f t="shared" si="0"/>
        <v>0</v>
      </c>
      <c r="J25" s="238">
        <f t="shared" si="1"/>
        <v>0</v>
      </c>
      <c r="K25" s="239"/>
      <c r="L25" s="62"/>
    </row>
    <row r="26" spans="1:12">
      <c r="A26" s="59" t="s">
        <v>593</v>
      </c>
      <c r="B26" s="281" t="s">
        <v>660</v>
      </c>
      <c r="C26" s="284" t="s">
        <v>0</v>
      </c>
      <c r="D26" s="82">
        <v>60</v>
      </c>
      <c r="E26" s="136"/>
      <c r="F26" s="136"/>
      <c r="G26" s="240"/>
      <c r="H26" s="97"/>
      <c r="I26" s="237">
        <f t="shared" si="0"/>
        <v>0</v>
      </c>
      <c r="J26" s="238">
        <f t="shared" si="1"/>
        <v>0</v>
      </c>
      <c r="K26" s="239"/>
      <c r="L26" s="62"/>
    </row>
    <row r="27" spans="1:12">
      <c r="A27" s="59" t="s">
        <v>545</v>
      </c>
      <c r="B27" s="281" t="s">
        <v>661</v>
      </c>
      <c r="C27" s="284" t="s">
        <v>0</v>
      </c>
      <c r="D27" s="82">
        <v>60</v>
      </c>
      <c r="E27" s="136"/>
      <c r="F27" s="136"/>
      <c r="G27" s="240"/>
      <c r="H27" s="97"/>
      <c r="I27" s="237">
        <f t="shared" si="0"/>
        <v>0</v>
      </c>
      <c r="J27" s="238">
        <f t="shared" si="1"/>
        <v>0</v>
      </c>
      <c r="K27" s="239"/>
      <c r="L27" s="62"/>
    </row>
    <row r="28" spans="1:12" ht="28.5">
      <c r="A28" s="59" t="s">
        <v>594</v>
      </c>
      <c r="B28" s="281" t="s">
        <v>662</v>
      </c>
      <c r="C28" s="284" t="s">
        <v>0</v>
      </c>
      <c r="D28" s="82">
        <v>60</v>
      </c>
      <c r="E28" s="136"/>
      <c r="F28" s="136"/>
      <c r="G28" s="240"/>
      <c r="H28" s="97"/>
      <c r="I28" s="237">
        <f t="shared" si="0"/>
        <v>0</v>
      </c>
      <c r="J28" s="238">
        <f t="shared" si="1"/>
        <v>0</v>
      </c>
      <c r="K28" s="239"/>
      <c r="L28" s="62"/>
    </row>
    <row r="29" spans="1:12">
      <c r="A29" s="59" t="s">
        <v>595</v>
      </c>
      <c r="B29" s="281" t="s">
        <v>304</v>
      </c>
      <c r="C29" s="284" t="s">
        <v>0</v>
      </c>
      <c r="D29" s="82">
        <v>250</v>
      </c>
      <c r="E29" s="136"/>
      <c r="F29" s="136"/>
      <c r="G29" s="240"/>
      <c r="H29" s="97"/>
      <c r="I29" s="237">
        <f t="shared" si="0"/>
        <v>0</v>
      </c>
      <c r="J29" s="238">
        <f t="shared" si="1"/>
        <v>0</v>
      </c>
      <c r="K29" s="239"/>
      <c r="L29" s="62"/>
    </row>
    <row r="30" spans="1:12">
      <c r="A30" s="59" t="s">
        <v>596</v>
      </c>
      <c r="B30" s="281" t="s">
        <v>305</v>
      </c>
      <c r="C30" s="284" t="s">
        <v>0</v>
      </c>
      <c r="D30" s="82">
        <v>5</v>
      </c>
      <c r="E30" s="136"/>
      <c r="F30" s="136"/>
      <c r="G30" s="240"/>
      <c r="H30" s="97"/>
      <c r="I30" s="237">
        <f t="shared" si="0"/>
        <v>0</v>
      </c>
      <c r="J30" s="238">
        <f t="shared" si="1"/>
        <v>0</v>
      </c>
      <c r="K30" s="239"/>
      <c r="L30" s="62"/>
    </row>
    <row r="31" spans="1:12" ht="28.5">
      <c r="A31" s="59" t="s">
        <v>597</v>
      </c>
      <c r="B31" s="281" t="s">
        <v>663</v>
      </c>
      <c r="C31" s="284" t="s">
        <v>0</v>
      </c>
      <c r="D31" s="82">
        <v>5</v>
      </c>
      <c r="E31" s="136"/>
      <c r="F31" s="136"/>
      <c r="G31" s="240"/>
      <c r="H31" s="97"/>
      <c r="I31" s="237">
        <f t="shared" si="0"/>
        <v>0</v>
      </c>
      <c r="J31" s="238">
        <f t="shared" si="1"/>
        <v>0</v>
      </c>
      <c r="K31" s="239"/>
      <c r="L31" s="62"/>
    </row>
    <row r="32" spans="1:12" ht="28.5">
      <c r="A32" s="59" t="s">
        <v>598</v>
      </c>
      <c r="B32" s="281" t="s">
        <v>664</v>
      </c>
      <c r="C32" s="284" t="s">
        <v>0</v>
      </c>
      <c r="D32" s="82">
        <v>5</v>
      </c>
      <c r="E32" s="136"/>
      <c r="F32" s="136"/>
      <c r="G32" s="240"/>
      <c r="H32" s="97"/>
      <c r="I32" s="237">
        <f t="shared" si="0"/>
        <v>0</v>
      </c>
      <c r="J32" s="238">
        <f t="shared" si="1"/>
        <v>0</v>
      </c>
      <c r="K32" s="239"/>
      <c r="L32" s="62"/>
    </row>
    <row r="33" spans="1:12" ht="28.5">
      <c r="A33" s="59" t="s">
        <v>599</v>
      </c>
      <c r="B33" s="281" t="s">
        <v>665</v>
      </c>
      <c r="C33" s="284" t="s">
        <v>0</v>
      </c>
      <c r="D33" s="82">
        <v>20</v>
      </c>
      <c r="E33" s="136"/>
      <c r="F33" s="136"/>
      <c r="G33" s="240"/>
      <c r="H33" s="97"/>
      <c r="I33" s="237">
        <f t="shared" si="0"/>
        <v>0</v>
      </c>
      <c r="J33" s="238">
        <f t="shared" si="1"/>
        <v>0</v>
      </c>
      <c r="K33" s="239"/>
      <c r="L33" s="62"/>
    </row>
    <row r="34" spans="1:12">
      <c r="A34" s="59" t="s">
        <v>600</v>
      </c>
      <c r="B34" s="281" t="s">
        <v>666</v>
      </c>
      <c r="C34" s="284" t="s">
        <v>0</v>
      </c>
      <c r="D34" s="82">
        <v>5</v>
      </c>
      <c r="E34" s="136"/>
      <c r="F34" s="136"/>
      <c r="G34" s="240"/>
      <c r="H34" s="97"/>
      <c r="I34" s="237">
        <f t="shared" si="0"/>
        <v>0</v>
      </c>
      <c r="J34" s="238">
        <f t="shared" si="1"/>
        <v>0</v>
      </c>
      <c r="K34" s="239"/>
      <c r="L34" s="62"/>
    </row>
    <row r="35" spans="1:12">
      <c r="A35" s="59" t="s">
        <v>601</v>
      </c>
      <c r="B35" s="281" t="s">
        <v>667</v>
      </c>
      <c r="C35" s="284" t="s">
        <v>0</v>
      </c>
      <c r="D35" s="82">
        <v>5</v>
      </c>
      <c r="E35" s="136"/>
      <c r="F35" s="136"/>
      <c r="G35" s="240"/>
      <c r="H35" s="97"/>
      <c r="I35" s="237">
        <f t="shared" si="0"/>
        <v>0</v>
      </c>
      <c r="J35" s="238">
        <f t="shared" si="1"/>
        <v>0</v>
      </c>
      <c r="K35" s="239"/>
      <c r="L35" s="62"/>
    </row>
    <row r="36" spans="1:12">
      <c r="A36" s="59" t="s">
        <v>602</v>
      </c>
      <c r="B36" s="281" t="s">
        <v>306</v>
      </c>
      <c r="C36" s="284" t="s">
        <v>0</v>
      </c>
      <c r="D36" s="82">
        <v>50</v>
      </c>
      <c r="E36" s="136"/>
      <c r="F36" s="136"/>
      <c r="G36" s="240"/>
      <c r="H36" s="97"/>
      <c r="I36" s="237">
        <f t="shared" si="0"/>
        <v>0</v>
      </c>
      <c r="J36" s="238">
        <f t="shared" si="1"/>
        <v>0</v>
      </c>
      <c r="K36" s="239"/>
      <c r="L36" s="62"/>
    </row>
    <row r="37" spans="1:12" ht="28.5">
      <c r="A37" s="59" t="s">
        <v>603</v>
      </c>
      <c r="B37" s="281" t="s">
        <v>668</v>
      </c>
      <c r="C37" s="284" t="s">
        <v>0</v>
      </c>
      <c r="D37" s="82">
        <v>5</v>
      </c>
      <c r="E37" s="136"/>
      <c r="F37" s="136"/>
      <c r="G37" s="240"/>
      <c r="H37" s="97"/>
      <c r="I37" s="237">
        <f t="shared" si="0"/>
        <v>0</v>
      </c>
      <c r="J37" s="238">
        <f t="shared" si="1"/>
        <v>0</v>
      </c>
      <c r="K37" s="239"/>
      <c r="L37" s="62"/>
    </row>
    <row r="38" spans="1:12" ht="28.5">
      <c r="A38" s="59" t="s">
        <v>604</v>
      </c>
      <c r="B38" s="281" t="s">
        <v>669</v>
      </c>
      <c r="C38" s="284" t="s">
        <v>0</v>
      </c>
      <c r="D38" s="82">
        <v>5</v>
      </c>
      <c r="E38" s="136"/>
      <c r="F38" s="136"/>
      <c r="G38" s="240"/>
      <c r="H38" s="97"/>
      <c r="I38" s="237">
        <f t="shared" si="0"/>
        <v>0</v>
      </c>
      <c r="J38" s="238">
        <f t="shared" si="1"/>
        <v>0</v>
      </c>
      <c r="K38" s="239"/>
      <c r="L38" s="62"/>
    </row>
    <row r="39" spans="1:12" ht="28.5">
      <c r="A39" s="59" t="s">
        <v>605</v>
      </c>
      <c r="B39" s="281" t="s">
        <v>670</v>
      </c>
      <c r="C39" s="284" t="s">
        <v>0</v>
      </c>
      <c r="D39" s="82">
        <v>5</v>
      </c>
      <c r="E39" s="136"/>
      <c r="F39" s="136"/>
      <c r="G39" s="240"/>
      <c r="H39" s="97"/>
      <c r="I39" s="237">
        <f t="shared" si="0"/>
        <v>0</v>
      </c>
      <c r="J39" s="238">
        <f t="shared" si="1"/>
        <v>0</v>
      </c>
      <c r="K39" s="239"/>
      <c r="L39" s="62"/>
    </row>
    <row r="40" spans="1:12">
      <c r="A40" s="59" t="s">
        <v>606</v>
      </c>
      <c r="B40" s="281" t="s">
        <v>307</v>
      </c>
      <c r="C40" s="284" t="s">
        <v>0</v>
      </c>
      <c r="D40" s="82">
        <v>5</v>
      </c>
      <c r="E40" s="136"/>
      <c r="F40" s="136"/>
      <c r="G40" s="240"/>
      <c r="H40" s="97"/>
      <c r="I40" s="237">
        <f t="shared" si="0"/>
        <v>0</v>
      </c>
      <c r="J40" s="238">
        <f t="shared" si="1"/>
        <v>0</v>
      </c>
      <c r="K40" s="239"/>
      <c r="L40" s="62"/>
    </row>
    <row r="41" spans="1:12">
      <c r="A41" s="59" t="s">
        <v>92</v>
      </c>
      <c r="B41" s="281" t="s">
        <v>653</v>
      </c>
      <c r="C41" s="284" t="s">
        <v>0</v>
      </c>
      <c r="D41" s="82">
        <v>5</v>
      </c>
      <c r="E41" s="136"/>
      <c r="F41" s="136"/>
      <c r="G41" s="240"/>
      <c r="H41" s="97"/>
      <c r="I41" s="237"/>
      <c r="J41" s="238"/>
      <c r="K41" s="239"/>
      <c r="L41" s="62"/>
    </row>
    <row r="42" spans="1:12">
      <c r="A42" s="59" t="s">
        <v>607</v>
      </c>
      <c r="B42" s="281" t="s">
        <v>547</v>
      </c>
      <c r="C42" s="284" t="s">
        <v>0</v>
      </c>
      <c r="D42" s="82">
        <v>20</v>
      </c>
      <c r="E42" s="136"/>
      <c r="F42" s="136"/>
      <c r="G42" s="240"/>
      <c r="H42" s="97"/>
      <c r="I42" s="237">
        <v>0</v>
      </c>
      <c r="J42" s="238">
        <v>0</v>
      </c>
      <c r="K42" s="239"/>
      <c r="L42" s="62"/>
    </row>
    <row r="43" spans="1:12">
      <c r="A43" s="59" t="s">
        <v>608</v>
      </c>
      <c r="B43" s="281" t="s">
        <v>546</v>
      </c>
      <c r="C43" s="284" t="s">
        <v>0</v>
      </c>
      <c r="D43" s="82">
        <v>20</v>
      </c>
      <c r="E43" s="136"/>
      <c r="F43" s="136"/>
      <c r="G43" s="240"/>
      <c r="H43" s="97"/>
      <c r="I43" s="237">
        <v>0</v>
      </c>
      <c r="J43" s="238">
        <v>0</v>
      </c>
      <c r="K43" s="239"/>
      <c r="L43" s="62"/>
    </row>
    <row r="44" spans="1:12">
      <c r="A44" s="59" t="s">
        <v>609</v>
      </c>
      <c r="B44" s="281" t="s">
        <v>671</v>
      </c>
      <c r="C44" s="284" t="s">
        <v>0</v>
      </c>
      <c r="D44" s="82">
        <v>300</v>
      </c>
      <c r="E44" s="136"/>
      <c r="F44" s="136"/>
      <c r="G44" s="240"/>
      <c r="H44" s="97"/>
      <c r="I44" s="237">
        <f t="shared" si="0"/>
        <v>0</v>
      </c>
      <c r="J44" s="238">
        <f t="shared" ref="J44:J64" si="2">I44*D44</f>
        <v>0</v>
      </c>
      <c r="K44" s="239"/>
      <c r="L44" s="62"/>
    </row>
    <row r="45" spans="1:12">
      <c r="A45" s="59" t="s">
        <v>610</v>
      </c>
      <c r="B45" s="234" t="s">
        <v>308</v>
      </c>
      <c r="C45" s="284" t="s">
        <v>0</v>
      </c>
      <c r="D45" s="82">
        <v>5</v>
      </c>
      <c r="E45" s="136"/>
      <c r="F45" s="136"/>
      <c r="G45" s="240"/>
      <c r="H45" s="97"/>
      <c r="I45" s="237">
        <f t="shared" si="0"/>
        <v>0</v>
      </c>
      <c r="J45" s="238">
        <f t="shared" si="2"/>
        <v>0</v>
      </c>
      <c r="K45" s="239"/>
      <c r="L45" s="62"/>
    </row>
    <row r="46" spans="1:12" ht="42.75">
      <c r="A46" s="59" t="s">
        <v>611</v>
      </c>
      <c r="B46" s="234" t="s">
        <v>309</v>
      </c>
      <c r="C46" s="284" t="s">
        <v>0</v>
      </c>
      <c r="D46" s="82">
        <v>20</v>
      </c>
      <c r="E46" s="136"/>
      <c r="F46" s="136"/>
      <c r="G46" s="240"/>
      <c r="H46" s="97"/>
      <c r="I46" s="237">
        <f t="shared" si="0"/>
        <v>0</v>
      </c>
      <c r="J46" s="238">
        <f t="shared" si="2"/>
        <v>0</v>
      </c>
      <c r="K46" s="239"/>
      <c r="L46" s="62"/>
    </row>
    <row r="47" spans="1:12" ht="42.75">
      <c r="A47" s="59" t="s">
        <v>612</v>
      </c>
      <c r="B47" s="234" t="s">
        <v>310</v>
      </c>
      <c r="C47" s="284" t="s">
        <v>0</v>
      </c>
      <c r="D47" s="82">
        <v>10</v>
      </c>
      <c r="E47" s="136"/>
      <c r="F47" s="136"/>
      <c r="G47" s="240"/>
      <c r="H47" s="97"/>
      <c r="I47" s="237">
        <f t="shared" si="0"/>
        <v>0</v>
      </c>
      <c r="J47" s="238">
        <f t="shared" si="2"/>
        <v>0</v>
      </c>
      <c r="K47" s="239"/>
      <c r="L47" s="62"/>
    </row>
    <row r="48" spans="1:12" ht="28.5">
      <c r="A48" s="59" t="s">
        <v>613</v>
      </c>
      <c r="B48" s="234" t="s">
        <v>311</v>
      </c>
      <c r="C48" s="284" t="s">
        <v>0</v>
      </c>
      <c r="D48" s="82">
        <v>5</v>
      </c>
      <c r="E48" s="136"/>
      <c r="F48" s="136"/>
      <c r="G48" s="240"/>
      <c r="H48" s="97"/>
      <c r="I48" s="237">
        <f t="shared" si="0"/>
        <v>0</v>
      </c>
      <c r="J48" s="238">
        <f t="shared" si="2"/>
        <v>0</v>
      </c>
      <c r="K48" s="239"/>
      <c r="L48" s="62"/>
    </row>
    <row r="49" spans="1:12" ht="42.75">
      <c r="A49" s="59" t="s">
        <v>614</v>
      </c>
      <c r="B49" s="234" t="s">
        <v>312</v>
      </c>
      <c r="C49" s="284" t="s">
        <v>0</v>
      </c>
      <c r="D49" s="82">
        <v>20</v>
      </c>
      <c r="E49" s="136"/>
      <c r="F49" s="136"/>
      <c r="G49" s="240"/>
      <c r="H49" s="97"/>
      <c r="I49" s="237">
        <f t="shared" si="0"/>
        <v>0</v>
      </c>
      <c r="J49" s="238">
        <f t="shared" si="2"/>
        <v>0</v>
      </c>
      <c r="K49" s="239"/>
      <c r="L49" s="62"/>
    </row>
    <row r="50" spans="1:12" ht="42.75">
      <c r="A50" s="59" t="s">
        <v>615</v>
      </c>
      <c r="B50" s="234" t="s">
        <v>313</v>
      </c>
      <c r="C50" s="284" t="s">
        <v>0</v>
      </c>
      <c r="D50" s="82">
        <v>100</v>
      </c>
      <c r="E50" s="136"/>
      <c r="F50" s="136"/>
      <c r="G50" s="240"/>
      <c r="H50" s="97"/>
      <c r="I50" s="237">
        <f t="shared" si="0"/>
        <v>0</v>
      </c>
      <c r="J50" s="238">
        <f t="shared" si="2"/>
        <v>0</v>
      </c>
      <c r="K50" s="239"/>
      <c r="L50" s="62"/>
    </row>
    <row r="51" spans="1:12" ht="42.75">
      <c r="A51" s="59" t="s">
        <v>616</v>
      </c>
      <c r="B51" s="234" t="s">
        <v>314</v>
      </c>
      <c r="C51" s="284" t="s">
        <v>0</v>
      </c>
      <c r="D51" s="82">
        <v>20</v>
      </c>
      <c r="E51" s="136"/>
      <c r="F51" s="136"/>
      <c r="G51" s="240"/>
      <c r="H51" s="97"/>
      <c r="I51" s="237">
        <f t="shared" si="0"/>
        <v>0</v>
      </c>
      <c r="J51" s="238">
        <f t="shared" si="2"/>
        <v>0</v>
      </c>
      <c r="K51" s="239"/>
      <c r="L51" s="62"/>
    </row>
    <row r="52" spans="1:12" ht="57">
      <c r="A52" s="59" t="s">
        <v>617</v>
      </c>
      <c r="B52" s="234" t="s">
        <v>315</v>
      </c>
      <c r="C52" s="284" t="s">
        <v>0</v>
      </c>
      <c r="D52" s="82">
        <v>40</v>
      </c>
      <c r="E52" s="136"/>
      <c r="F52" s="136"/>
      <c r="G52" s="240"/>
      <c r="H52" s="97"/>
      <c r="I52" s="237">
        <f t="shared" si="0"/>
        <v>0</v>
      </c>
      <c r="J52" s="238">
        <f t="shared" si="2"/>
        <v>0</v>
      </c>
      <c r="K52" s="239"/>
      <c r="L52" s="62"/>
    </row>
    <row r="53" spans="1:12" ht="42.75">
      <c r="A53" s="59" t="s">
        <v>618</v>
      </c>
      <c r="B53" s="234" t="s">
        <v>316</v>
      </c>
      <c r="C53" s="284" t="s">
        <v>0</v>
      </c>
      <c r="D53" s="82">
        <v>40</v>
      </c>
      <c r="E53" s="136"/>
      <c r="F53" s="136"/>
      <c r="G53" s="240"/>
      <c r="H53" s="97"/>
      <c r="I53" s="237">
        <f t="shared" si="0"/>
        <v>0</v>
      </c>
      <c r="J53" s="238">
        <f t="shared" si="2"/>
        <v>0</v>
      </c>
      <c r="K53" s="239"/>
      <c r="L53" s="62"/>
    </row>
    <row r="54" spans="1:12" ht="42.75">
      <c r="A54" s="59" t="s">
        <v>619</v>
      </c>
      <c r="B54" s="234" t="s">
        <v>317</v>
      </c>
      <c r="C54" s="284" t="s">
        <v>0</v>
      </c>
      <c r="D54" s="82">
        <v>20</v>
      </c>
      <c r="E54" s="136"/>
      <c r="F54" s="136"/>
      <c r="G54" s="240"/>
      <c r="H54" s="97"/>
      <c r="I54" s="237">
        <f t="shared" si="0"/>
        <v>0</v>
      </c>
      <c r="J54" s="238">
        <f t="shared" si="2"/>
        <v>0</v>
      </c>
      <c r="K54" s="239"/>
      <c r="L54" s="62"/>
    </row>
    <row r="55" spans="1:12" ht="57">
      <c r="A55" s="59" t="s">
        <v>620</v>
      </c>
      <c r="B55" s="234" t="s">
        <v>318</v>
      </c>
      <c r="C55" s="284" t="s">
        <v>0</v>
      </c>
      <c r="D55" s="82">
        <v>40</v>
      </c>
      <c r="E55" s="136"/>
      <c r="F55" s="136"/>
      <c r="G55" s="240"/>
      <c r="H55" s="97"/>
      <c r="I55" s="237">
        <f t="shared" ref="I55:I84" si="3">(G55*H55)/100+G55</f>
        <v>0</v>
      </c>
      <c r="J55" s="238">
        <f t="shared" si="2"/>
        <v>0</v>
      </c>
      <c r="K55" s="239"/>
      <c r="L55" s="62"/>
    </row>
    <row r="56" spans="1:12">
      <c r="A56" s="59" t="s">
        <v>621</v>
      </c>
      <c r="B56" s="282" t="s">
        <v>648</v>
      </c>
      <c r="C56" s="284" t="s">
        <v>0</v>
      </c>
      <c r="D56" s="82">
        <v>10</v>
      </c>
      <c r="E56" s="66"/>
      <c r="F56" s="66"/>
      <c r="G56" s="241"/>
      <c r="H56" s="97"/>
      <c r="I56" s="237">
        <f t="shared" si="3"/>
        <v>0</v>
      </c>
      <c r="J56" s="238">
        <f t="shared" si="2"/>
        <v>0</v>
      </c>
      <c r="K56" s="239"/>
      <c r="L56" s="62"/>
    </row>
    <row r="57" spans="1:12">
      <c r="A57" s="59" t="s">
        <v>622</v>
      </c>
      <c r="B57" s="282" t="s">
        <v>638</v>
      </c>
      <c r="C57" s="284" t="s">
        <v>0</v>
      </c>
      <c r="D57" s="82">
        <v>100</v>
      </c>
      <c r="E57" s="66"/>
      <c r="F57" s="66"/>
      <c r="G57" s="241"/>
      <c r="H57" s="97"/>
      <c r="I57" s="237">
        <f t="shared" si="3"/>
        <v>0</v>
      </c>
      <c r="J57" s="238">
        <f t="shared" si="2"/>
        <v>0</v>
      </c>
      <c r="K57" s="239"/>
      <c r="L57" s="62"/>
    </row>
    <row r="58" spans="1:12">
      <c r="A58" s="59" t="s">
        <v>623</v>
      </c>
      <c r="B58" s="282" t="s">
        <v>639</v>
      </c>
      <c r="C58" s="284" t="s">
        <v>0</v>
      </c>
      <c r="D58" s="82">
        <v>5</v>
      </c>
      <c r="E58" s="66"/>
      <c r="F58" s="66"/>
      <c r="G58" s="241"/>
      <c r="H58" s="97"/>
      <c r="I58" s="237">
        <f t="shared" si="3"/>
        <v>0</v>
      </c>
      <c r="J58" s="238">
        <f t="shared" si="2"/>
        <v>0</v>
      </c>
      <c r="K58" s="239"/>
      <c r="L58" s="62"/>
    </row>
    <row r="59" spans="1:12">
      <c r="A59" s="59" t="s">
        <v>111</v>
      </c>
      <c r="B59" s="282" t="s">
        <v>649</v>
      </c>
      <c r="C59" s="284" t="s">
        <v>0</v>
      </c>
      <c r="D59" s="82">
        <v>10</v>
      </c>
      <c r="E59" s="66"/>
      <c r="F59" s="66"/>
      <c r="G59" s="241"/>
      <c r="H59" s="97"/>
      <c r="I59" s="237">
        <v>0</v>
      </c>
      <c r="J59" s="238">
        <v>0</v>
      </c>
      <c r="K59" s="239"/>
      <c r="L59" s="62"/>
    </row>
    <row r="60" spans="1:12">
      <c r="A60" s="59" t="s">
        <v>969</v>
      </c>
      <c r="B60" s="282" t="s">
        <v>643</v>
      </c>
      <c r="C60" s="284" t="s">
        <v>0</v>
      </c>
      <c r="D60" s="82">
        <v>400</v>
      </c>
      <c r="E60" s="66"/>
      <c r="F60" s="66"/>
      <c r="G60" s="241"/>
      <c r="H60" s="97"/>
      <c r="I60" s="237">
        <f t="shared" si="3"/>
        <v>0</v>
      </c>
      <c r="J60" s="238">
        <f t="shared" si="2"/>
        <v>0</v>
      </c>
      <c r="K60" s="239"/>
      <c r="L60" s="62"/>
    </row>
    <row r="61" spans="1:12">
      <c r="A61" s="59" t="s">
        <v>113</v>
      </c>
      <c r="B61" s="282" t="s">
        <v>644</v>
      </c>
      <c r="C61" s="284" t="s">
        <v>0</v>
      </c>
      <c r="D61" s="82">
        <v>50</v>
      </c>
      <c r="E61" s="66"/>
      <c r="F61" s="66"/>
      <c r="G61" s="241"/>
      <c r="H61" s="97"/>
      <c r="I61" s="237">
        <f t="shared" si="3"/>
        <v>0</v>
      </c>
      <c r="J61" s="238">
        <f t="shared" si="2"/>
        <v>0</v>
      </c>
      <c r="K61" s="239"/>
      <c r="L61" s="62"/>
    </row>
    <row r="62" spans="1:12">
      <c r="A62" s="59" t="s">
        <v>114</v>
      </c>
      <c r="B62" s="282" t="s">
        <v>645</v>
      </c>
      <c r="C62" s="284" t="s">
        <v>0</v>
      </c>
      <c r="D62" s="82">
        <v>5</v>
      </c>
      <c r="E62" s="66"/>
      <c r="F62" s="66"/>
      <c r="G62" s="241"/>
      <c r="H62" s="97"/>
      <c r="I62" s="237">
        <f t="shared" si="3"/>
        <v>0</v>
      </c>
      <c r="J62" s="238">
        <f t="shared" si="2"/>
        <v>0</v>
      </c>
      <c r="K62" s="239"/>
      <c r="L62" s="62"/>
    </row>
    <row r="63" spans="1:12">
      <c r="A63" s="59" t="s">
        <v>624</v>
      </c>
      <c r="B63" s="282" t="s">
        <v>646</v>
      </c>
      <c r="C63" s="284" t="s">
        <v>0</v>
      </c>
      <c r="D63" s="82">
        <v>5</v>
      </c>
      <c r="E63" s="66"/>
      <c r="F63" s="66"/>
      <c r="G63" s="241"/>
      <c r="H63" s="97"/>
      <c r="I63" s="237">
        <f t="shared" si="3"/>
        <v>0</v>
      </c>
      <c r="J63" s="238">
        <f t="shared" si="2"/>
        <v>0</v>
      </c>
      <c r="K63" s="239"/>
      <c r="L63" s="62"/>
    </row>
    <row r="64" spans="1:12">
      <c r="A64" s="59" t="s">
        <v>625</v>
      </c>
      <c r="B64" s="282" t="s">
        <v>647</v>
      </c>
      <c r="C64" s="284" t="s">
        <v>0</v>
      </c>
      <c r="D64" s="82">
        <v>5</v>
      </c>
      <c r="E64" s="66"/>
      <c r="F64" s="66"/>
      <c r="G64" s="241"/>
      <c r="H64" s="97"/>
      <c r="I64" s="237">
        <f t="shared" si="3"/>
        <v>0</v>
      </c>
      <c r="J64" s="238">
        <f t="shared" si="2"/>
        <v>0</v>
      </c>
      <c r="K64" s="239"/>
      <c r="L64" s="62"/>
    </row>
    <row r="65" spans="1:13">
      <c r="A65" s="59" t="s">
        <v>626</v>
      </c>
      <c r="B65" s="282" t="s">
        <v>590</v>
      </c>
      <c r="C65" s="284" t="s">
        <v>0</v>
      </c>
      <c r="D65" s="82">
        <v>50</v>
      </c>
      <c r="E65" s="66"/>
      <c r="F65" s="66"/>
      <c r="G65" s="241"/>
      <c r="H65" s="97"/>
      <c r="I65" s="237">
        <v>0</v>
      </c>
      <c r="J65" s="238">
        <v>0</v>
      </c>
      <c r="K65" s="239"/>
      <c r="L65" s="62"/>
    </row>
    <row r="66" spans="1:13" ht="28.5">
      <c r="A66" s="59" t="s">
        <v>970</v>
      </c>
      <c r="B66" s="282" t="s">
        <v>559</v>
      </c>
      <c r="C66" s="284" t="s">
        <v>0</v>
      </c>
      <c r="D66" s="82">
        <v>50</v>
      </c>
      <c r="E66" s="66"/>
      <c r="F66" s="66"/>
      <c r="G66" s="241"/>
      <c r="H66" s="97"/>
      <c r="I66" s="237">
        <v>0</v>
      </c>
      <c r="J66" s="238">
        <v>0</v>
      </c>
      <c r="K66" s="239"/>
      <c r="L66" s="62"/>
    </row>
    <row r="67" spans="1:13" ht="28.5">
      <c r="A67" s="59" t="s">
        <v>119</v>
      </c>
      <c r="B67" s="282" t="s">
        <v>641</v>
      </c>
      <c r="C67" s="284" t="s">
        <v>0</v>
      </c>
      <c r="D67" s="82">
        <v>30</v>
      </c>
      <c r="E67" s="66"/>
      <c r="F67" s="66"/>
      <c r="G67" s="241"/>
      <c r="H67" s="97"/>
      <c r="I67" s="237">
        <v>0</v>
      </c>
      <c r="J67" s="238">
        <v>0</v>
      </c>
      <c r="K67" s="239"/>
      <c r="L67" s="62"/>
    </row>
    <row r="68" spans="1:13">
      <c r="A68" s="59" t="s">
        <v>120</v>
      </c>
      <c r="B68" s="282" t="s">
        <v>642</v>
      </c>
      <c r="C68" s="284" t="s">
        <v>0</v>
      </c>
      <c r="D68" s="82">
        <v>20</v>
      </c>
      <c r="E68" s="66"/>
      <c r="F68" s="66"/>
      <c r="G68" s="241"/>
      <c r="H68" s="97"/>
      <c r="I68" s="237">
        <v>0</v>
      </c>
      <c r="J68" s="238">
        <v>0</v>
      </c>
      <c r="K68" s="239"/>
      <c r="L68" s="62"/>
    </row>
    <row r="69" spans="1:13">
      <c r="A69" s="59" t="s">
        <v>627</v>
      </c>
      <c r="B69" s="283" t="s">
        <v>548</v>
      </c>
      <c r="C69" s="284" t="s">
        <v>0</v>
      </c>
      <c r="D69" s="82">
        <v>100</v>
      </c>
      <c r="E69" s="66"/>
      <c r="F69" s="66"/>
      <c r="G69" s="241"/>
      <c r="H69" s="97"/>
      <c r="I69" s="237">
        <f t="shared" si="3"/>
        <v>0</v>
      </c>
      <c r="J69" s="238">
        <f t="shared" ref="J69:J80" si="4">I69*D69</f>
        <v>0</v>
      </c>
      <c r="K69" s="239"/>
      <c r="L69" s="62"/>
    </row>
    <row r="70" spans="1:13">
      <c r="A70" s="59" t="s">
        <v>628</v>
      </c>
      <c r="B70" s="283" t="s">
        <v>549</v>
      </c>
      <c r="C70" s="284" t="s">
        <v>0</v>
      </c>
      <c r="D70" s="82">
        <v>20</v>
      </c>
      <c r="E70" s="66"/>
      <c r="F70" s="66"/>
      <c r="G70" s="241"/>
      <c r="H70" s="97"/>
      <c r="I70" s="237">
        <f t="shared" si="3"/>
        <v>0</v>
      </c>
      <c r="J70" s="238">
        <f t="shared" si="4"/>
        <v>0</v>
      </c>
      <c r="K70" s="239"/>
      <c r="L70" s="62"/>
    </row>
    <row r="71" spans="1:13">
      <c r="A71" s="59" t="s">
        <v>971</v>
      </c>
      <c r="B71" s="282" t="s">
        <v>550</v>
      </c>
      <c r="C71" s="284" t="s">
        <v>0</v>
      </c>
      <c r="D71" s="82">
        <v>200</v>
      </c>
      <c r="E71" s="66"/>
      <c r="F71" s="66"/>
      <c r="G71" s="241"/>
      <c r="H71" s="97"/>
      <c r="I71" s="237">
        <f t="shared" si="3"/>
        <v>0</v>
      </c>
      <c r="J71" s="238">
        <f t="shared" si="4"/>
        <v>0</v>
      </c>
      <c r="K71" s="239"/>
      <c r="L71" s="62"/>
      <c r="M71" s="67"/>
    </row>
    <row r="72" spans="1:13">
      <c r="A72" s="59" t="s">
        <v>124</v>
      </c>
      <c r="B72" s="282" t="s">
        <v>551</v>
      </c>
      <c r="C72" s="284" t="s">
        <v>0</v>
      </c>
      <c r="D72" s="82">
        <v>40</v>
      </c>
      <c r="E72" s="66"/>
      <c r="F72" s="66"/>
      <c r="G72" s="241"/>
      <c r="H72" s="97"/>
      <c r="I72" s="237">
        <f t="shared" si="3"/>
        <v>0</v>
      </c>
      <c r="J72" s="238">
        <f t="shared" si="4"/>
        <v>0</v>
      </c>
      <c r="K72" s="239"/>
      <c r="L72" s="62"/>
      <c r="M72" s="67"/>
    </row>
    <row r="73" spans="1:13">
      <c r="A73" s="59" t="s">
        <v>629</v>
      </c>
      <c r="B73" s="282" t="s">
        <v>588</v>
      </c>
      <c r="C73" s="284" t="s">
        <v>0</v>
      </c>
      <c r="D73" s="82">
        <v>5</v>
      </c>
      <c r="E73" s="66"/>
      <c r="F73" s="66"/>
      <c r="G73" s="241"/>
      <c r="H73" s="97"/>
      <c r="I73" s="237">
        <f t="shared" si="3"/>
        <v>0</v>
      </c>
      <c r="J73" s="238">
        <f t="shared" si="4"/>
        <v>0</v>
      </c>
      <c r="K73" s="239"/>
      <c r="L73" s="62"/>
      <c r="M73" s="67"/>
    </row>
    <row r="74" spans="1:13">
      <c r="A74" s="59" t="s">
        <v>972</v>
      </c>
      <c r="B74" s="282" t="s">
        <v>589</v>
      </c>
      <c r="C74" s="284" t="s">
        <v>0</v>
      </c>
      <c r="D74" s="82">
        <v>60</v>
      </c>
      <c r="E74" s="66"/>
      <c r="F74" s="66"/>
      <c r="G74" s="241"/>
      <c r="H74" s="97"/>
      <c r="I74" s="237">
        <f t="shared" si="3"/>
        <v>0</v>
      </c>
      <c r="J74" s="238">
        <f t="shared" si="4"/>
        <v>0</v>
      </c>
      <c r="K74" s="239"/>
      <c r="L74" s="62"/>
      <c r="M74" s="67"/>
    </row>
    <row r="75" spans="1:13">
      <c r="A75" s="59" t="s">
        <v>127</v>
      </c>
      <c r="B75" s="282" t="s">
        <v>651</v>
      </c>
      <c r="C75" s="284" t="s">
        <v>0</v>
      </c>
      <c r="D75" s="82">
        <v>10</v>
      </c>
      <c r="E75" s="66"/>
      <c r="F75" s="66"/>
      <c r="G75" s="241"/>
      <c r="H75" s="97"/>
      <c r="I75" s="237">
        <v>0</v>
      </c>
      <c r="J75" s="238">
        <v>0</v>
      </c>
      <c r="K75" s="239"/>
      <c r="L75" s="62"/>
      <c r="M75" s="67"/>
    </row>
    <row r="76" spans="1:13">
      <c r="A76" s="59" t="s">
        <v>128</v>
      </c>
      <c r="B76" s="282" t="s">
        <v>652</v>
      </c>
      <c r="C76" s="284" t="s">
        <v>0</v>
      </c>
      <c r="D76" s="82">
        <v>10</v>
      </c>
      <c r="E76" s="66"/>
      <c r="F76" s="66"/>
      <c r="G76" s="241"/>
      <c r="H76" s="97"/>
      <c r="I76" s="237">
        <v>0</v>
      </c>
      <c r="J76" s="238">
        <v>0</v>
      </c>
      <c r="K76" s="239"/>
      <c r="L76" s="62"/>
      <c r="M76" s="67"/>
    </row>
    <row r="77" spans="1:13">
      <c r="A77" s="59" t="s">
        <v>654</v>
      </c>
      <c r="B77" s="282" t="s">
        <v>650</v>
      </c>
      <c r="C77" s="284" t="s">
        <v>0</v>
      </c>
      <c r="D77" s="82">
        <v>100</v>
      </c>
      <c r="E77" s="66"/>
      <c r="F77" s="66"/>
      <c r="G77" s="241"/>
      <c r="H77" s="97"/>
      <c r="I77" s="237">
        <f t="shared" si="3"/>
        <v>0</v>
      </c>
      <c r="J77" s="238">
        <f t="shared" si="4"/>
        <v>0</v>
      </c>
      <c r="K77" s="239"/>
      <c r="L77" s="62"/>
      <c r="M77" s="67"/>
    </row>
    <row r="78" spans="1:13">
      <c r="A78" s="59" t="s">
        <v>630</v>
      </c>
      <c r="B78" s="282" t="s">
        <v>552</v>
      </c>
      <c r="C78" s="284" t="s">
        <v>0</v>
      </c>
      <c r="D78" s="82">
        <v>50</v>
      </c>
      <c r="E78" s="66"/>
      <c r="F78" s="66"/>
      <c r="G78" s="241"/>
      <c r="H78" s="97"/>
      <c r="I78" s="237">
        <f t="shared" si="3"/>
        <v>0</v>
      </c>
      <c r="J78" s="238">
        <f t="shared" si="4"/>
        <v>0</v>
      </c>
      <c r="K78" s="239"/>
      <c r="L78" s="62"/>
      <c r="M78" s="67"/>
    </row>
    <row r="79" spans="1:13">
      <c r="A79" s="59" t="s">
        <v>655</v>
      </c>
      <c r="B79" s="282" t="s">
        <v>553</v>
      </c>
      <c r="C79" s="284" t="s">
        <v>0</v>
      </c>
      <c r="D79" s="82">
        <v>70</v>
      </c>
      <c r="E79" s="66"/>
      <c r="F79" s="66"/>
      <c r="G79" s="241"/>
      <c r="H79" s="97"/>
      <c r="I79" s="237">
        <f t="shared" si="3"/>
        <v>0</v>
      </c>
      <c r="J79" s="238">
        <f t="shared" si="4"/>
        <v>0</v>
      </c>
      <c r="K79" s="239"/>
      <c r="L79" s="62"/>
      <c r="M79" s="67"/>
    </row>
    <row r="80" spans="1:13">
      <c r="A80" s="59" t="s">
        <v>656</v>
      </c>
      <c r="B80" s="282" t="s">
        <v>554</v>
      </c>
      <c r="C80" s="284" t="s">
        <v>0</v>
      </c>
      <c r="D80" s="82">
        <v>30</v>
      </c>
      <c r="E80" s="66"/>
      <c r="F80" s="66"/>
      <c r="G80" s="241"/>
      <c r="H80" s="97"/>
      <c r="I80" s="237">
        <f t="shared" si="3"/>
        <v>0</v>
      </c>
      <c r="J80" s="238">
        <f t="shared" si="4"/>
        <v>0</v>
      </c>
      <c r="K80" s="239"/>
      <c r="L80" s="62"/>
      <c r="M80" s="67"/>
    </row>
    <row r="81" spans="1:13">
      <c r="A81" s="59" t="s">
        <v>657</v>
      </c>
      <c r="B81" s="282" t="s">
        <v>555</v>
      </c>
      <c r="C81" s="284" t="s">
        <v>0</v>
      </c>
      <c r="D81" s="82">
        <v>50</v>
      </c>
      <c r="E81" s="66"/>
      <c r="F81" s="66"/>
      <c r="G81" s="241"/>
      <c r="H81" s="97"/>
      <c r="I81" s="237">
        <v>0</v>
      </c>
      <c r="J81" s="238">
        <v>0</v>
      </c>
      <c r="K81" s="239"/>
      <c r="L81" s="62"/>
      <c r="M81" s="67"/>
    </row>
    <row r="82" spans="1:13">
      <c r="A82" s="59" t="s">
        <v>973</v>
      </c>
      <c r="B82" s="282" t="s">
        <v>556</v>
      </c>
      <c r="C82" s="284" t="s">
        <v>0</v>
      </c>
      <c r="D82" s="82">
        <v>10</v>
      </c>
      <c r="E82" s="66"/>
      <c r="F82" s="66"/>
      <c r="G82" s="241"/>
      <c r="H82" s="97"/>
      <c r="I82" s="237">
        <v>0</v>
      </c>
      <c r="J82" s="238">
        <v>0</v>
      </c>
      <c r="K82" s="239"/>
      <c r="L82" s="62"/>
      <c r="M82" s="67"/>
    </row>
    <row r="83" spans="1:13">
      <c r="A83" s="59" t="s">
        <v>135</v>
      </c>
      <c r="B83" s="282" t="s">
        <v>557</v>
      </c>
      <c r="C83" s="284" t="s">
        <v>0</v>
      </c>
      <c r="D83" s="82">
        <v>10</v>
      </c>
      <c r="E83" s="66"/>
      <c r="F83" s="66"/>
      <c r="G83" s="241"/>
      <c r="H83" s="97"/>
      <c r="I83" s="237">
        <v>0</v>
      </c>
      <c r="J83" s="238">
        <v>0</v>
      </c>
      <c r="K83" s="239"/>
      <c r="L83" s="62"/>
      <c r="M83" s="67"/>
    </row>
    <row r="84" spans="1:13">
      <c r="A84" s="59" t="s">
        <v>974</v>
      </c>
      <c r="B84" s="282" t="s">
        <v>640</v>
      </c>
      <c r="C84" s="284" t="s">
        <v>0</v>
      </c>
      <c r="D84" s="82">
        <v>10</v>
      </c>
      <c r="E84" s="66"/>
      <c r="F84" s="66"/>
      <c r="G84" s="241"/>
      <c r="H84" s="97"/>
      <c r="I84" s="237">
        <f t="shared" si="3"/>
        <v>0</v>
      </c>
      <c r="J84" s="238">
        <f>I84*D84</f>
        <v>0</v>
      </c>
      <c r="K84" s="239"/>
      <c r="L84" s="62"/>
      <c r="M84" s="67"/>
    </row>
    <row r="85" spans="1:13" ht="15.75" thickBot="1">
      <c r="A85" s="139"/>
      <c r="B85" s="242"/>
      <c r="C85" s="242"/>
      <c r="D85" s="242"/>
      <c r="E85" s="242"/>
      <c r="F85" s="242"/>
      <c r="G85" s="243"/>
      <c r="H85" s="243"/>
      <c r="I85" s="341" t="s">
        <v>319</v>
      </c>
      <c r="J85" s="342">
        <f>SUM(J17:J64)</f>
        <v>0</v>
      </c>
      <c r="K85" s="343"/>
      <c r="L85" s="224"/>
    </row>
    <row r="86" spans="1:13" ht="15.75" thickTop="1">
      <c r="B86" s="344"/>
      <c r="C86" s="328"/>
      <c r="D86" s="20"/>
      <c r="E86" s="20"/>
      <c r="F86" s="20"/>
      <c r="G86" s="20"/>
      <c r="H86" s="328"/>
      <c r="I86" s="328"/>
      <c r="J86" s="328"/>
      <c r="K86" s="328"/>
    </row>
    <row r="87" spans="1:13">
      <c r="B87" s="325"/>
      <c r="C87" s="328"/>
      <c r="D87" s="328"/>
      <c r="E87" s="328"/>
      <c r="F87" s="328"/>
      <c r="G87" s="328"/>
      <c r="H87" s="345"/>
      <c r="I87" s="345"/>
      <c r="J87" s="345"/>
      <c r="K87" s="345"/>
      <c r="L87" s="225"/>
    </row>
    <row r="88" spans="1:13">
      <c r="A88" s="328"/>
      <c r="B88" s="334" t="s">
        <v>321</v>
      </c>
      <c r="C88" s="325"/>
      <c r="D88" s="325"/>
      <c r="E88" s="325"/>
      <c r="F88" s="325"/>
      <c r="G88" s="325"/>
      <c r="H88" s="345"/>
      <c r="I88" s="345"/>
      <c r="J88" s="345"/>
      <c r="K88" s="345"/>
      <c r="L88" s="225"/>
    </row>
    <row r="89" spans="1:13">
      <c r="A89" s="328"/>
      <c r="B89" s="334" t="s">
        <v>322</v>
      </c>
      <c r="C89" s="325"/>
      <c r="D89" s="325"/>
      <c r="E89" s="325"/>
      <c r="F89" s="325"/>
      <c r="G89" s="325"/>
      <c r="H89" s="345"/>
      <c r="I89" s="345"/>
      <c r="J89" s="345"/>
      <c r="K89" s="345"/>
      <c r="L89" s="225"/>
    </row>
    <row r="90" spans="1:13">
      <c r="A90" s="328"/>
      <c r="B90" s="335" t="s">
        <v>323</v>
      </c>
      <c r="C90" s="325"/>
      <c r="D90" s="325"/>
      <c r="E90" s="325"/>
      <c r="F90" s="325"/>
      <c r="G90" s="325"/>
      <c r="H90" s="345"/>
      <c r="I90" s="345"/>
      <c r="J90" s="345"/>
      <c r="K90" s="345"/>
      <c r="L90" s="225"/>
    </row>
    <row r="91" spans="1:13">
      <c r="A91" s="328"/>
      <c r="B91" s="335"/>
      <c r="C91" s="325"/>
      <c r="D91" s="325"/>
      <c r="E91" s="325"/>
      <c r="F91" s="325"/>
      <c r="G91" s="325"/>
      <c r="H91" s="345"/>
      <c r="I91" s="345"/>
      <c r="J91" s="345"/>
      <c r="K91" s="345"/>
      <c r="L91" s="225"/>
    </row>
    <row r="92" spans="1:13">
      <c r="A92" s="328"/>
      <c r="B92" s="335" t="s">
        <v>324</v>
      </c>
      <c r="C92" s="325"/>
      <c r="D92" s="325"/>
      <c r="E92" s="325"/>
      <c r="F92" s="325"/>
      <c r="G92" s="325"/>
      <c r="H92" s="345"/>
      <c r="I92" s="345"/>
      <c r="J92" s="345"/>
      <c r="K92" s="345"/>
      <c r="L92" s="225"/>
    </row>
    <row r="93" spans="1:13">
      <c r="A93" s="328"/>
      <c r="B93" s="336" t="s">
        <v>325</v>
      </c>
      <c r="C93" s="325"/>
      <c r="D93" s="325"/>
      <c r="E93" s="325"/>
      <c r="F93" s="325"/>
      <c r="G93" s="325"/>
      <c r="H93" s="346"/>
      <c r="I93" s="346"/>
      <c r="J93" s="346"/>
      <c r="K93" s="346"/>
      <c r="L93" s="226"/>
    </row>
    <row r="94" spans="1:13">
      <c r="A94" s="328"/>
      <c r="B94" s="336" t="s">
        <v>326</v>
      </c>
      <c r="C94" s="325"/>
      <c r="D94" s="325"/>
      <c r="E94" s="325"/>
      <c r="F94" s="325"/>
      <c r="G94" s="325"/>
      <c r="H94" s="347"/>
      <c r="I94" s="347"/>
      <c r="J94" s="347"/>
      <c r="K94" s="347"/>
      <c r="L94" s="227"/>
    </row>
    <row r="95" spans="1:13">
      <c r="A95" s="328"/>
      <c r="B95" s="328" t="s">
        <v>327</v>
      </c>
      <c r="C95" s="325"/>
      <c r="D95" s="325"/>
      <c r="E95" s="325"/>
      <c r="F95" s="325"/>
      <c r="G95" s="325"/>
      <c r="H95" s="348"/>
      <c r="I95" s="348"/>
      <c r="J95" s="348"/>
      <c r="K95" s="348"/>
      <c r="L95" s="228"/>
    </row>
    <row r="96" spans="1:13">
      <c r="A96" s="328"/>
      <c r="B96" s="328" t="s">
        <v>328</v>
      </c>
      <c r="C96" s="325"/>
      <c r="D96" s="325"/>
      <c r="E96" s="325"/>
      <c r="F96" s="325"/>
      <c r="G96" s="325"/>
      <c r="H96" s="348"/>
      <c r="I96" s="348"/>
      <c r="J96" s="348"/>
      <c r="K96" s="348"/>
      <c r="L96" s="228"/>
    </row>
    <row r="97" spans="1:12">
      <c r="A97" s="328"/>
      <c r="B97" s="328"/>
      <c r="C97" s="325"/>
      <c r="D97" s="325"/>
      <c r="E97" s="325"/>
      <c r="F97" s="325"/>
      <c r="G97" s="325"/>
      <c r="H97" s="348"/>
      <c r="I97" s="348"/>
      <c r="J97" s="348"/>
      <c r="K97" s="348"/>
      <c r="L97" s="228"/>
    </row>
    <row r="98" spans="1:12">
      <c r="A98" s="328"/>
      <c r="B98" s="338" t="s">
        <v>329</v>
      </c>
      <c r="C98" s="338"/>
      <c r="D98" s="338"/>
      <c r="E98" s="338"/>
      <c r="F98" s="338"/>
      <c r="G98" s="338"/>
      <c r="H98" s="345"/>
      <c r="I98" s="345"/>
      <c r="J98" s="345"/>
      <c r="K98" s="345"/>
      <c r="L98" s="225"/>
    </row>
    <row r="99" spans="1:12">
      <c r="A99" s="328"/>
      <c r="B99" s="339" t="s">
        <v>330</v>
      </c>
      <c r="C99" s="339"/>
      <c r="D99" s="339"/>
      <c r="E99" s="339"/>
      <c r="F99" s="339"/>
      <c r="G99" s="339"/>
      <c r="H99" s="345"/>
      <c r="I99" s="345"/>
      <c r="J99" s="345"/>
      <c r="K99" s="345"/>
      <c r="L99" s="225"/>
    </row>
    <row r="100" spans="1:12">
      <c r="A100" s="328"/>
      <c r="B100" s="338"/>
      <c r="C100" s="338"/>
      <c r="D100" s="338"/>
      <c r="E100" s="338"/>
      <c r="F100" s="338"/>
      <c r="G100" s="338"/>
      <c r="H100" s="325"/>
      <c r="I100" s="325"/>
      <c r="J100" s="325"/>
      <c r="K100" s="325"/>
      <c r="L100" s="229"/>
    </row>
    <row r="101" spans="1:12">
      <c r="A101" s="328"/>
      <c r="B101" s="322" t="s">
        <v>1055</v>
      </c>
      <c r="C101" s="338"/>
      <c r="D101" s="338"/>
      <c r="E101" s="338"/>
      <c r="F101" s="338"/>
      <c r="G101" s="338"/>
      <c r="H101" s="325"/>
      <c r="I101" s="325"/>
      <c r="J101" s="325"/>
      <c r="K101" s="325"/>
      <c r="L101" s="229"/>
    </row>
    <row r="102" spans="1:12">
      <c r="A102" s="328"/>
      <c r="B102" s="328" t="s">
        <v>331</v>
      </c>
      <c r="C102" s="338"/>
      <c r="D102" s="338"/>
      <c r="E102" s="338"/>
      <c r="F102" s="338"/>
      <c r="G102" s="338"/>
      <c r="H102" s="325"/>
      <c r="I102" s="325"/>
      <c r="J102" s="325"/>
      <c r="K102" s="325"/>
      <c r="L102" s="229"/>
    </row>
    <row r="103" spans="1:12">
      <c r="A103" s="328"/>
      <c r="B103" s="328" t="s">
        <v>332</v>
      </c>
      <c r="C103" s="338"/>
      <c r="D103" s="338"/>
      <c r="E103" s="338"/>
      <c r="F103" s="338"/>
      <c r="G103" s="338"/>
      <c r="H103" s="328"/>
      <c r="I103" s="328"/>
      <c r="J103" s="328"/>
      <c r="K103" s="328"/>
    </row>
    <row r="104" spans="1:12">
      <c r="A104" s="328"/>
      <c r="B104" s="338"/>
      <c r="C104" s="338"/>
      <c r="D104" s="338"/>
      <c r="E104" s="338"/>
      <c r="F104" s="338"/>
      <c r="G104" s="338"/>
      <c r="H104" s="328"/>
      <c r="I104" s="328"/>
      <c r="J104" s="328"/>
      <c r="K104" s="328"/>
    </row>
    <row r="105" spans="1:12">
      <c r="A105" s="328"/>
      <c r="B105" s="340"/>
      <c r="C105" s="340"/>
      <c r="D105" s="340"/>
      <c r="E105" s="340"/>
      <c r="F105" s="340"/>
      <c r="G105" s="340"/>
      <c r="H105" s="328"/>
      <c r="I105" s="328"/>
      <c r="J105" s="328"/>
      <c r="K105" s="328"/>
    </row>
    <row r="106" spans="1:12">
      <c r="A106" s="328"/>
      <c r="B106" s="340"/>
      <c r="C106" s="340"/>
      <c r="D106" s="340"/>
      <c r="E106" s="340"/>
      <c r="F106" s="340"/>
      <c r="G106" s="340"/>
      <c r="H106" s="328"/>
      <c r="I106" s="328"/>
      <c r="J106" s="328"/>
      <c r="K106" s="328"/>
    </row>
    <row r="107" spans="1:12">
      <c r="A107" s="328"/>
      <c r="B107" s="340" t="s">
        <v>1</v>
      </c>
      <c r="C107" s="340"/>
      <c r="D107" s="340" t="s">
        <v>2</v>
      </c>
      <c r="E107" s="340"/>
      <c r="F107" s="340"/>
      <c r="G107" s="340"/>
      <c r="H107" s="328"/>
      <c r="I107" s="328"/>
      <c r="J107" s="328"/>
      <c r="K107" s="328"/>
    </row>
    <row r="108" spans="1:12">
      <c r="A108" s="328"/>
      <c r="B108" s="328"/>
      <c r="C108" s="328"/>
      <c r="D108" s="328"/>
      <c r="E108" s="328"/>
      <c r="F108" s="328"/>
      <c r="G108" s="328"/>
      <c r="H108" s="328"/>
      <c r="I108" s="328"/>
      <c r="J108" s="328"/>
      <c r="K108" s="328"/>
    </row>
  </sheetData>
  <mergeCells count="1">
    <mergeCell ref="A12:J1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opLeftCell="A28" workbookViewId="0">
      <selection activeCell="C53" sqref="B53:C53"/>
    </sheetView>
  </sheetViews>
  <sheetFormatPr defaultRowHeight="15"/>
  <cols>
    <col min="2" max="2" width="50.7109375" customWidth="1"/>
    <col min="3" max="3" width="8.7109375" customWidth="1"/>
    <col min="4" max="5" width="10.7109375" customWidth="1"/>
    <col min="6" max="7" width="15.7109375" customWidth="1"/>
    <col min="8" max="8" width="10.7109375" customWidth="1"/>
    <col min="9" max="12" width="15.7109375" customWidth="1"/>
  </cols>
  <sheetData>
    <row r="1" spans="1:12">
      <c r="A1" s="266"/>
      <c r="B1" s="19" t="s">
        <v>267</v>
      </c>
      <c r="C1" s="266"/>
      <c r="E1" s="266"/>
      <c r="F1" s="290"/>
      <c r="H1" s="266"/>
      <c r="J1" s="266"/>
      <c r="K1" s="266"/>
      <c r="L1" s="223"/>
    </row>
    <row r="2" spans="1:12">
      <c r="L2" s="223"/>
    </row>
    <row r="3" spans="1:12">
      <c r="L3" s="231"/>
    </row>
    <row r="4" spans="1:12">
      <c r="L4" s="231"/>
    </row>
    <row r="5" spans="1:12">
      <c r="L5" s="231"/>
    </row>
    <row r="6" spans="1:12" ht="15.75">
      <c r="A6" s="45"/>
      <c r="B6" s="46" t="s">
        <v>246</v>
      </c>
      <c r="G6" s="7"/>
      <c r="H6" s="7"/>
      <c r="J6" s="47"/>
      <c r="K6" s="47"/>
      <c r="L6" s="232"/>
    </row>
    <row r="7" spans="1:12">
      <c r="A7" s="48"/>
      <c r="B7" s="49"/>
      <c r="C7" s="50"/>
      <c r="D7" s="50"/>
      <c r="E7" s="50"/>
      <c r="F7" s="50"/>
      <c r="G7" s="51"/>
      <c r="H7" s="51"/>
      <c r="L7" s="231"/>
    </row>
    <row r="8" spans="1:12">
      <c r="A8" s="264"/>
      <c r="B8" s="53" t="s">
        <v>292</v>
      </c>
      <c r="C8" s="50"/>
      <c r="D8" s="50"/>
      <c r="E8" s="50"/>
      <c r="F8" s="50"/>
      <c r="G8" s="51"/>
      <c r="H8" s="51"/>
      <c r="L8" s="231"/>
    </row>
    <row r="9" spans="1:12">
      <c r="A9" s="264"/>
      <c r="B9" s="54" t="s">
        <v>293</v>
      </c>
      <c r="D9" s="50"/>
      <c r="E9" s="50"/>
      <c r="F9" s="50"/>
      <c r="G9" s="51"/>
      <c r="H9" s="51"/>
      <c r="L9" s="231"/>
    </row>
    <row r="10" spans="1:12">
      <c r="A10" s="264"/>
      <c r="B10" s="55" t="s">
        <v>247</v>
      </c>
      <c r="D10" s="50"/>
      <c r="E10" s="50"/>
      <c r="F10" s="50"/>
      <c r="G10" s="51"/>
      <c r="H10" s="51"/>
      <c r="L10" s="231"/>
    </row>
    <row r="11" spans="1:12">
      <c r="A11" s="50"/>
      <c r="B11" s="56"/>
      <c r="G11" s="51"/>
      <c r="H11" s="51"/>
      <c r="L11" s="231"/>
    </row>
    <row r="12" spans="1:12">
      <c r="A12" s="388" t="s">
        <v>486</v>
      </c>
      <c r="B12" s="389"/>
      <c r="C12" s="389"/>
      <c r="D12" s="389"/>
      <c r="E12" s="389"/>
      <c r="F12" s="389"/>
      <c r="G12" s="389"/>
      <c r="H12" s="389"/>
      <c r="I12" s="389"/>
      <c r="J12" s="389"/>
      <c r="K12" s="265"/>
      <c r="L12" s="233"/>
    </row>
    <row r="13" spans="1:12">
      <c r="A13" s="50"/>
      <c r="B13" s="46"/>
      <c r="C13" s="50"/>
      <c r="D13" s="50"/>
      <c r="E13" s="50"/>
      <c r="F13" s="50"/>
      <c r="L13" s="231"/>
    </row>
    <row r="14" spans="1:12">
      <c r="A14" s="50"/>
      <c r="B14" s="222" t="s">
        <v>945</v>
      </c>
      <c r="C14" s="50"/>
      <c r="D14" s="50"/>
      <c r="E14" s="50"/>
      <c r="F14" s="50"/>
      <c r="G14" s="58"/>
      <c r="L14" s="231"/>
    </row>
    <row r="15" spans="1:12" ht="15.75" thickBot="1">
      <c r="A15" s="50"/>
      <c r="B15" s="46"/>
      <c r="C15" s="50"/>
      <c r="D15" s="50"/>
      <c r="E15" s="50"/>
      <c r="F15" s="50"/>
      <c r="G15" s="58"/>
      <c r="L15" s="139"/>
    </row>
    <row r="16" spans="1:12" ht="39.75" thickTop="1" thickBot="1">
      <c r="A16" s="145" t="s">
        <v>294</v>
      </c>
      <c r="B16" s="137" t="s">
        <v>295</v>
      </c>
      <c r="C16" s="138" t="s">
        <v>240</v>
      </c>
      <c r="D16" s="138" t="s">
        <v>296</v>
      </c>
      <c r="E16" s="138" t="s">
        <v>237</v>
      </c>
      <c r="F16" s="138" t="s">
        <v>779</v>
      </c>
      <c r="G16" s="138" t="s">
        <v>297</v>
      </c>
      <c r="H16" s="138" t="s">
        <v>298</v>
      </c>
      <c r="I16" s="138" t="s">
        <v>299</v>
      </c>
      <c r="J16" s="138" t="s">
        <v>300</v>
      </c>
      <c r="K16" s="138" t="s">
        <v>485</v>
      </c>
      <c r="L16" s="230" t="s">
        <v>301</v>
      </c>
    </row>
    <row r="17" spans="1:12" ht="24.95" customHeight="1" thickTop="1">
      <c r="A17" s="59" t="s">
        <v>541</v>
      </c>
      <c r="B17" s="65" t="s">
        <v>763</v>
      </c>
      <c r="C17" s="60" t="s">
        <v>0</v>
      </c>
      <c r="D17" s="66">
        <v>100</v>
      </c>
      <c r="E17" s="66"/>
      <c r="F17" s="66"/>
      <c r="G17" s="241"/>
      <c r="H17" s="97"/>
      <c r="I17" s="237">
        <f t="shared" ref="I17:I35" si="0">(G17*H17)/100+G17</f>
        <v>0</v>
      </c>
      <c r="J17" s="238">
        <f>I17*D17</f>
        <v>0</v>
      </c>
      <c r="K17" s="239"/>
      <c r="L17" s="62"/>
    </row>
    <row r="18" spans="1:12" ht="24.95" customHeight="1">
      <c r="A18" s="59" t="s">
        <v>542</v>
      </c>
      <c r="B18" s="65" t="s">
        <v>762</v>
      </c>
      <c r="C18" s="60" t="s">
        <v>0</v>
      </c>
      <c r="D18" s="66">
        <v>40</v>
      </c>
      <c r="E18" s="66"/>
      <c r="F18" s="66"/>
      <c r="G18" s="241"/>
      <c r="H18" s="97"/>
      <c r="I18" s="237">
        <f t="shared" si="0"/>
        <v>0</v>
      </c>
      <c r="J18" s="238">
        <f>I18*D18</f>
        <v>0</v>
      </c>
      <c r="K18" s="239"/>
      <c r="L18" s="62"/>
    </row>
    <row r="19" spans="1:12" ht="24.95" customHeight="1">
      <c r="A19" s="59" t="s">
        <v>70</v>
      </c>
      <c r="B19" s="65" t="s">
        <v>769</v>
      </c>
      <c r="C19" s="60" t="s">
        <v>0</v>
      </c>
      <c r="D19" s="66">
        <v>30</v>
      </c>
      <c r="E19" s="66"/>
      <c r="F19" s="66"/>
      <c r="G19" s="241"/>
      <c r="H19" s="97"/>
      <c r="I19" s="237">
        <v>0</v>
      </c>
      <c r="J19" s="238">
        <v>0</v>
      </c>
      <c r="K19" s="239"/>
      <c r="L19" s="62"/>
    </row>
    <row r="20" spans="1:12" ht="24.95" customHeight="1">
      <c r="A20" s="59" t="s">
        <v>71</v>
      </c>
      <c r="B20" s="65" t="s">
        <v>770</v>
      </c>
      <c r="C20" s="60" t="s">
        <v>0</v>
      </c>
      <c r="D20" s="66">
        <v>10</v>
      </c>
      <c r="E20" s="66"/>
      <c r="F20" s="66"/>
      <c r="G20" s="241"/>
      <c r="H20" s="97"/>
      <c r="I20" s="237">
        <v>0</v>
      </c>
      <c r="J20" s="238">
        <v>0</v>
      </c>
      <c r="K20" s="239"/>
      <c r="L20" s="62"/>
    </row>
    <row r="21" spans="1:12" ht="24.95" customHeight="1">
      <c r="A21" s="59" t="s">
        <v>72</v>
      </c>
      <c r="B21" s="65" t="s">
        <v>771</v>
      </c>
      <c r="C21" s="60" t="s">
        <v>0</v>
      </c>
      <c r="D21" s="66">
        <v>10</v>
      </c>
      <c r="E21" s="66"/>
      <c r="F21" s="66"/>
      <c r="G21" s="241"/>
      <c r="H21" s="97"/>
      <c r="I21" s="237">
        <v>0</v>
      </c>
      <c r="J21" s="238">
        <v>0</v>
      </c>
      <c r="K21" s="239"/>
      <c r="L21" s="62"/>
    </row>
    <row r="22" spans="1:12" ht="24.95" customHeight="1">
      <c r="A22" s="59" t="s">
        <v>591</v>
      </c>
      <c r="B22" s="63" t="s">
        <v>764</v>
      </c>
      <c r="C22" s="60" t="s">
        <v>0</v>
      </c>
      <c r="D22" s="66">
        <v>20</v>
      </c>
      <c r="E22" s="66"/>
      <c r="F22" s="66"/>
      <c r="G22" s="241"/>
      <c r="H22" s="97"/>
      <c r="I22" s="237">
        <f t="shared" si="0"/>
        <v>0</v>
      </c>
      <c r="J22" s="238">
        <f>I22*D22</f>
        <v>0</v>
      </c>
      <c r="K22" s="239"/>
      <c r="L22" s="62"/>
    </row>
    <row r="23" spans="1:12" ht="24.95" customHeight="1">
      <c r="A23" s="59" t="s">
        <v>543</v>
      </c>
      <c r="B23" s="63" t="s">
        <v>765</v>
      </c>
      <c r="C23" s="60" t="s">
        <v>0</v>
      </c>
      <c r="D23" s="66">
        <v>100</v>
      </c>
      <c r="E23" s="66"/>
      <c r="F23" s="66"/>
      <c r="G23" s="241"/>
      <c r="H23" s="97"/>
      <c r="I23" s="237">
        <f t="shared" si="0"/>
        <v>0</v>
      </c>
      <c r="J23" s="238">
        <f>I23*D23</f>
        <v>0</v>
      </c>
      <c r="K23" s="239"/>
      <c r="L23" s="62"/>
    </row>
    <row r="24" spans="1:12" ht="24.95" customHeight="1">
      <c r="A24" s="59" t="s">
        <v>75</v>
      </c>
      <c r="B24" s="63" t="s">
        <v>774</v>
      </c>
      <c r="C24" s="60" t="s">
        <v>0</v>
      </c>
      <c r="D24" s="66">
        <v>10</v>
      </c>
      <c r="E24" s="66"/>
      <c r="F24" s="66"/>
      <c r="G24" s="241"/>
      <c r="H24" s="97"/>
      <c r="I24" s="237">
        <v>0</v>
      </c>
      <c r="J24" s="238">
        <v>0</v>
      </c>
      <c r="K24" s="239"/>
      <c r="L24" s="62"/>
    </row>
    <row r="25" spans="1:12" ht="24.95" customHeight="1">
      <c r="A25" s="59" t="s">
        <v>544</v>
      </c>
      <c r="B25" s="63" t="s">
        <v>781</v>
      </c>
      <c r="C25" s="60" t="s">
        <v>0</v>
      </c>
      <c r="D25" s="66">
        <v>700</v>
      </c>
      <c r="E25" s="66"/>
      <c r="F25" s="66"/>
      <c r="G25" s="241"/>
      <c r="H25" s="97"/>
      <c r="I25" s="237">
        <f t="shared" si="0"/>
        <v>0</v>
      </c>
      <c r="J25" s="238">
        <f>I25*D25</f>
        <v>0</v>
      </c>
      <c r="K25" s="239"/>
      <c r="L25" s="62"/>
    </row>
    <row r="26" spans="1:12" ht="24.95" customHeight="1">
      <c r="A26" s="59" t="s">
        <v>77</v>
      </c>
      <c r="B26" s="63" t="s">
        <v>766</v>
      </c>
      <c r="C26" s="60" t="s">
        <v>0</v>
      </c>
      <c r="D26" s="66">
        <v>60</v>
      </c>
      <c r="E26" s="66"/>
      <c r="F26" s="66"/>
      <c r="G26" s="241"/>
      <c r="H26" s="97"/>
      <c r="I26" s="237">
        <f t="shared" si="0"/>
        <v>0</v>
      </c>
      <c r="J26" s="238">
        <f>I26*D26</f>
        <v>0</v>
      </c>
      <c r="K26" s="239"/>
      <c r="L26" s="62"/>
    </row>
    <row r="27" spans="1:12" ht="24.95" customHeight="1">
      <c r="A27" s="59" t="s">
        <v>78</v>
      </c>
      <c r="B27" s="63" t="s">
        <v>772</v>
      </c>
      <c r="C27" s="60" t="s">
        <v>0</v>
      </c>
      <c r="D27" s="66">
        <v>10</v>
      </c>
      <c r="E27" s="66"/>
      <c r="F27" s="66"/>
      <c r="G27" s="241"/>
      <c r="H27" s="97"/>
      <c r="I27" s="237">
        <v>0</v>
      </c>
      <c r="J27" s="238">
        <v>0</v>
      </c>
      <c r="K27" s="239"/>
      <c r="L27" s="62"/>
    </row>
    <row r="28" spans="1:12" ht="24.95" customHeight="1">
      <c r="A28" s="59" t="s">
        <v>594</v>
      </c>
      <c r="B28" s="63" t="s">
        <v>767</v>
      </c>
      <c r="C28" s="60" t="s">
        <v>0</v>
      </c>
      <c r="D28" s="66">
        <v>20</v>
      </c>
      <c r="E28" s="66"/>
      <c r="F28" s="66"/>
      <c r="G28" s="241"/>
      <c r="H28" s="97"/>
      <c r="I28" s="237">
        <f t="shared" si="0"/>
        <v>0</v>
      </c>
      <c r="J28" s="238">
        <f>I28*D28</f>
        <v>0</v>
      </c>
      <c r="K28" s="239"/>
      <c r="L28" s="62"/>
    </row>
    <row r="29" spans="1:12" ht="24.95" customHeight="1">
      <c r="A29" s="59" t="s">
        <v>80</v>
      </c>
      <c r="B29" s="63" t="s">
        <v>768</v>
      </c>
      <c r="C29" s="60" t="s">
        <v>0</v>
      </c>
      <c r="D29" s="66">
        <v>20</v>
      </c>
      <c r="E29" s="66"/>
      <c r="F29" s="66"/>
      <c r="G29" s="241"/>
      <c r="H29" s="97"/>
      <c r="I29" s="237">
        <f t="shared" si="0"/>
        <v>0</v>
      </c>
      <c r="J29" s="238">
        <f>I29*D29</f>
        <v>0</v>
      </c>
      <c r="K29" s="239"/>
      <c r="L29" s="62"/>
    </row>
    <row r="30" spans="1:12" ht="24.95" customHeight="1">
      <c r="A30" s="59" t="s">
        <v>81</v>
      </c>
      <c r="B30" s="63" t="s">
        <v>773</v>
      </c>
      <c r="C30" s="60" t="s">
        <v>0</v>
      </c>
      <c r="D30" s="66">
        <v>10</v>
      </c>
      <c r="E30" s="66"/>
      <c r="F30" s="66"/>
      <c r="G30" s="241"/>
      <c r="H30" s="97"/>
      <c r="I30" s="237">
        <v>0</v>
      </c>
      <c r="J30" s="238">
        <v>0</v>
      </c>
      <c r="K30" s="239"/>
      <c r="L30" s="62"/>
    </row>
    <row r="31" spans="1:12" ht="24.95" customHeight="1">
      <c r="A31" s="59">
        <v>15</v>
      </c>
      <c r="B31" s="63" t="s">
        <v>780</v>
      </c>
      <c r="C31" s="60" t="s">
        <v>0</v>
      </c>
      <c r="D31" s="66">
        <v>5</v>
      </c>
      <c r="E31" s="66"/>
      <c r="F31" s="66"/>
      <c r="G31" s="241"/>
      <c r="H31" s="97"/>
      <c r="I31" s="237">
        <v>0</v>
      </c>
      <c r="J31" s="238">
        <v>0</v>
      </c>
      <c r="K31" s="239"/>
      <c r="L31" s="62"/>
    </row>
    <row r="32" spans="1:12" ht="24.95" customHeight="1">
      <c r="A32" s="59" t="s">
        <v>83</v>
      </c>
      <c r="B32" s="63" t="s">
        <v>775</v>
      </c>
      <c r="C32" s="60" t="s">
        <v>0</v>
      </c>
      <c r="D32" s="66">
        <v>10</v>
      </c>
      <c r="E32" s="66"/>
      <c r="F32" s="66"/>
      <c r="G32" s="241"/>
      <c r="H32" s="97"/>
      <c r="I32" s="237">
        <v>0</v>
      </c>
      <c r="J32" s="238">
        <v>0</v>
      </c>
      <c r="K32" s="239"/>
      <c r="L32" s="62"/>
    </row>
    <row r="33" spans="1:12" ht="24.95" customHeight="1">
      <c r="A33" s="59" t="s">
        <v>84</v>
      </c>
      <c r="B33" s="63" t="s">
        <v>776</v>
      </c>
      <c r="C33" s="60" t="s">
        <v>0</v>
      </c>
      <c r="D33" s="66">
        <v>10</v>
      </c>
      <c r="E33" s="66"/>
      <c r="F33" s="66"/>
      <c r="G33" s="241"/>
      <c r="H33" s="97"/>
      <c r="I33" s="237">
        <v>0</v>
      </c>
      <c r="J33" s="238">
        <v>0</v>
      </c>
      <c r="K33" s="239"/>
      <c r="L33" s="62"/>
    </row>
    <row r="34" spans="1:12" ht="24.95" customHeight="1">
      <c r="A34" s="59" t="s">
        <v>85</v>
      </c>
      <c r="B34" s="63" t="s">
        <v>777</v>
      </c>
      <c r="C34" s="60" t="s">
        <v>0</v>
      </c>
      <c r="D34" s="66">
        <v>10</v>
      </c>
      <c r="E34" s="66"/>
      <c r="F34" s="66"/>
      <c r="G34" s="241"/>
      <c r="H34" s="97"/>
      <c r="I34" s="237">
        <v>0</v>
      </c>
      <c r="J34" s="238">
        <v>0</v>
      </c>
      <c r="K34" s="239"/>
      <c r="L34" s="62"/>
    </row>
    <row r="35" spans="1:12" ht="24.95" customHeight="1">
      <c r="A35" s="59" t="s">
        <v>601</v>
      </c>
      <c r="B35" s="63" t="s">
        <v>778</v>
      </c>
      <c r="C35" s="60" t="s">
        <v>0</v>
      </c>
      <c r="D35" s="66">
        <v>5</v>
      </c>
      <c r="E35" s="66"/>
      <c r="F35" s="66"/>
      <c r="G35" s="241"/>
      <c r="H35" s="97"/>
      <c r="I35" s="237">
        <f t="shared" si="0"/>
        <v>0</v>
      </c>
      <c r="J35" s="238">
        <f>I35*D35</f>
        <v>0</v>
      </c>
      <c r="K35" s="239"/>
      <c r="L35" s="62"/>
    </row>
    <row r="36" spans="1:12" ht="15.75" thickBot="1">
      <c r="A36" s="139"/>
      <c r="B36" s="242"/>
      <c r="C36" s="242"/>
      <c r="D36" s="242"/>
      <c r="E36" s="242"/>
      <c r="F36" s="242"/>
      <c r="G36" s="243"/>
      <c r="H36" s="243"/>
      <c r="I36" s="244" t="s">
        <v>319</v>
      </c>
      <c r="J36" s="245" t="e">
        <f>SUM(#REF!)</f>
        <v>#REF!</v>
      </c>
      <c r="K36" s="246"/>
      <c r="L36" s="224"/>
    </row>
    <row r="37" spans="1:12" ht="15.75" thickTop="1">
      <c r="B37" s="68"/>
      <c r="D37" s="7"/>
      <c r="E37" s="7"/>
      <c r="F37" s="7"/>
      <c r="G37" s="7"/>
      <c r="L37" s="223"/>
    </row>
    <row r="38" spans="1:12">
      <c r="B38" s="69"/>
      <c r="H38" s="70"/>
      <c r="I38" s="70"/>
      <c r="J38" s="70"/>
      <c r="K38" s="70"/>
      <c r="L38" s="225"/>
    </row>
    <row r="39" spans="1:12">
      <c r="B39" s="334" t="s">
        <v>321</v>
      </c>
      <c r="C39" s="325"/>
      <c r="D39" s="325"/>
      <c r="E39" s="325"/>
      <c r="F39" s="71"/>
      <c r="G39" s="71"/>
      <c r="H39" s="70"/>
      <c r="I39" s="70"/>
      <c r="J39" s="70"/>
      <c r="K39" s="70"/>
      <c r="L39" s="225"/>
    </row>
    <row r="40" spans="1:12">
      <c r="B40" s="334" t="s">
        <v>322</v>
      </c>
      <c r="C40" s="325"/>
      <c r="D40" s="325"/>
      <c r="E40" s="325"/>
      <c r="F40" s="71"/>
      <c r="G40" s="71"/>
      <c r="H40" s="70"/>
      <c r="I40" s="70"/>
      <c r="J40" s="70"/>
      <c r="K40" s="70"/>
      <c r="L40" s="225"/>
    </row>
    <row r="41" spans="1:12">
      <c r="B41" s="335" t="s">
        <v>323</v>
      </c>
      <c r="C41" s="325"/>
      <c r="D41" s="325"/>
      <c r="E41" s="325"/>
      <c r="F41" s="71"/>
      <c r="G41" s="71"/>
      <c r="H41" s="70"/>
      <c r="I41" s="70"/>
      <c r="J41" s="70"/>
      <c r="K41" s="70"/>
      <c r="L41" s="225"/>
    </row>
    <row r="42" spans="1:12">
      <c r="B42" s="335"/>
      <c r="C42" s="325"/>
      <c r="D42" s="325"/>
      <c r="E42" s="325"/>
      <c r="F42" s="71"/>
      <c r="G42" s="71"/>
      <c r="H42" s="70"/>
      <c r="I42" s="70"/>
      <c r="J42" s="70"/>
      <c r="K42" s="70"/>
      <c r="L42" s="225"/>
    </row>
    <row r="43" spans="1:12">
      <c r="B43" s="335" t="s">
        <v>324</v>
      </c>
      <c r="C43" s="325"/>
      <c r="D43" s="325"/>
      <c r="E43" s="325"/>
      <c r="F43" s="71"/>
      <c r="G43" s="71"/>
      <c r="H43" s="70"/>
      <c r="I43" s="70"/>
      <c r="J43" s="70"/>
      <c r="K43" s="70"/>
      <c r="L43" s="225"/>
    </row>
    <row r="44" spans="1:12">
      <c r="B44" s="336" t="s">
        <v>325</v>
      </c>
      <c r="C44" s="325"/>
      <c r="D44" s="325"/>
      <c r="E44" s="325"/>
      <c r="F44" s="71"/>
      <c r="G44" s="71"/>
      <c r="H44" s="72"/>
      <c r="I44" s="72"/>
      <c r="J44" s="72"/>
      <c r="K44" s="72"/>
      <c r="L44" s="226"/>
    </row>
    <row r="45" spans="1:12">
      <c r="B45" s="336" t="s">
        <v>326</v>
      </c>
      <c r="C45" s="325"/>
      <c r="D45" s="325"/>
      <c r="E45" s="325"/>
      <c r="F45" s="71"/>
      <c r="G45" s="71"/>
      <c r="H45" s="73"/>
      <c r="I45" s="73"/>
      <c r="J45" s="73"/>
      <c r="K45" s="73"/>
      <c r="L45" s="227"/>
    </row>
    <row r="46" spans="1:12">
      <c r="B46" s="337" t="s">
        <v>327</v>
      </c>
      <c r="C46" s="325"/>
      <c r="D46" s="325"/>
      <c r="E46" s="325"/>
      <c r="F46" s="71"/>
      <c r="G46" s="71"/>
      <c r="H46" s="74"/>
      <c r="I46" s="74"/>
      <c r="J46" s="74"/>
      <c r="K46" s="74"/>
      <c r="L46" s="228"/>
    </row>
    <row r="47" spans="1:12">
      <c r="B47" s="337" t="s">
        <v>328</v>
      </c>
      <c r="C47" s="325"/>
      <c r="D47" s="325"/>
      <c r="E47" s="325"/>
      <c r="F47" s="71"/>
      <c r="G47" s="71"/>
      <c r="H47" s="74"/>
      <c r="I47" s="74"/>
      <c r="J47" s="74"/>
      <c r="K47" s="74"/>
      <c r="L47" s="228"/>
    </row>
    <row r="48" spans="1:12">
      <c r="B48" s="337"/>
      <c r="C48" s="325"/>
      <c r="D48" s="325"/>
      <c r="E48" s="325"/>
      <c r="F48" s="71"/>
      <c r="G48" s="71"/>
      <c r="H48" s="74"/>
      <c r="I48" s="74"/>
      <c r="J48" s="74"/>
      <c r="K48" s="74"/>
      <c r="L48" s="228"/>
    </row>
    <row r="49" spans="2:12">
      <c r="B49" s="338" t="s">
        <v>329</v>
      </c>
      <c r="C49" s="338"/>
      <c r="D49" s="338"/>
      <c r="E49" s="338"/>
      <c r="F49" s="75"/>
      <c r="G49" s="75"/>
      <c r="H49" s="70"/>
      <c r="I49" s="70"/>
      <c r="J49" s="70"/>
      <c r="K49" s="70"/>
      <c r="L49" s="225"/>
    </row>
    <row r="50" spans="2:12">
      <c r="B50" s="339" t="s">
        <v>330</v>
      </c>
      <c r="C50" s="339"/>
      <c r="D50" s="339"/>
      <c r="E50" s="339"/>
      <c r="F50" s="76"/>
      <c r="G50" s="76"/>
      <c r="H50" s="70"/>
      <c r="I50" s="70"/>
      <c r="J50" s="70"/>
      <c r="K50" s="70"/>
      <c r="L50" s="225"/>
    </row>
    <row r="51" spans="2:12">
      <c r="B51" s="338"/>
      <c r="C51" s="338"/>
      <c r="D51" s="338"/>
      <c r="E51" s="338"/>
      <c r="F51" s="75"/>
      <c r="G51" s="75"/>
      <c r="H51" s="71"/>
      <c r="I51" s="71"/>
      <c r="J51" s="71"/>
      <c r="K51" s="71"/>
      <c r="L51" s="229"/>
    </row>
    <row r="52" spans="2:12">
      <c r="B52" s="322" t="s">
        <v>1055</v>
      </c>
      <c r="C52" s="338"/>
      <c r="D52" s="338"/>
      <c r="E52" s="338"/>
      <c r="F52" s="75"/>
      <c r="G52" s="75"/>
      <c r="H52" s="71"/>
      <c r="I52" s="71"/>
      <c r="J52" s="71"/>
      <c r="K52" s="71"/>
      <c r="L52" s="229"/>
    </row>
    <row r="53" spans="2:12">
      <c r="B53" s="316" t="s">
        <v>331</v>
      </c>
      <c r="C53" s="338"/>
      <c r="D53" s="338"/>
      <c r="E53" s="338"/>
      <c r="F53" s="75"/>
      <c r="G53" s="75"/>
      <c r="H53" s="71"/>
      <c r="I53" s="71"/>
      <c r="J53" s="71"/>
      <c r="K53" s="71"/>
      <c r="L53" s="229"/>
    </row>
    <row r="54" spans="2:12">
      <c r="B54" s="316" t="s">
        <v>332</v>
      </c>
      <c r="C54" s="338"/>
      <c r="D54" s="338"/>
      <c r="E54" s="338"/>
      <c r="F54" s="75"/>
      <c r="G54" s="75"/>
      <c r="L54" s="223"/>
    </row>
    <row r="55" spans="2:12">
      <c r="B55" s="75"/>
      <c r="C55" s="75"/>
      <c r="D55" s="75"/>
      <c r="E55" s="75"/>
      <c r="F55" s="75"/>
      <c r="G55" s="75"/>
      <c r="L55" s="223"/>
    </row>
    <row r="56" spans="2:12">
      <c r="B56" s="77"/>
      <c r="C56" s="77"/>
      <c r="D56" s="77"/>
      <c r="E56" s="77"/>
      <c r="F56" s="77"/>
      <c r="G56" s="77"/>
      <c r="L56" s="223"/>
    </row>
    <row r="57" spans="2:12">
      <c r="B57" s="340" t="s">
        <v>1</v>
      </c>
      <c r="C57" s="77"/>
      <c r="D57" s="77"/>
      <c r="E57" s="77"/>
      <c r="F57" s="77"/>
      <c r="G57" s="77"/>
      <c r="J57" s="337" t="s">
        <v>2</v>
      </c>
      <c r="L57" s="223"/>
    </row>
  </sheetData>
  <mergeCells count="1">
    <mergeCell ref="A12:J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6"/>
  <sheetViews>
    <sheetView tabSelected="1" topLeftCell="A86" zoomScaleNormal="100" zoomScalePageLayoutView="80" workbookViewId="0">
      <selection activeCell="D93" sqref="D93"/>
    </sheetView>
  </sheetViews>
  <sheetFormatPr defaultRowHeight="15"/>
  <cols>
    <col min="1" max="1" width="4.5703125" customWidth="1"/>
    <col min="2" max="2" width="55.7109375" customWidth="1"/>
    <col min="3" max="3" width="4.5703125" customWidth="1"/>
    <col min="4" max="4" width="9.5703125" customWidth="1"/>
    <col min="5" max="5" width="25.7109375" customWidth="1"/>
    <col min="6" max="6" width="12.7109375" customWidth="1"/>
    <col min="7" max="7" width="9.7109375" customWidth="1"/>
    <col min="8" max="8" width="10.7109375" customWidth="1"/>
    <col min="9" max="10" width="10.7109375" style="148" customWidth="1"/>
    <col min="11" max="11" width="11.5703125" style="79" customWidth="1"/>
    <col min="12" max="12" width="10.7109375" customWidth="1"/>
  </cols>
  <sheetData>
    <row r="1" spans="1:12">
      <c r="A1" s="22" t="s">
        <v>267</v>
      </c>
    </row>
    <row r="6" spans="1:12">
      <c r="A6" s="1" t="s">
        <v>246</v>
      </c>
    </row>
    <row r="7" spans="1:12">
      <c r="A7" s="2" t="s">
        <v>292</v>
      </c>
    </row>
    <row r="8" spans="1:12">
      <c r="A8" s="2" t="s">
        <v>293</v>
      </c>
    </row>
    <row r="9" spans="1:12">
      <c r="A9" s="2" t="s">
        <v>247</v>
      </c>
    </row>
    <row r="10" spans="1:12" ht="15.75">
      <c r="B10" s="13" t="s">
        <v>268</v>
      </c>
      <c r="C10" s="3"/>
      <c r="D10" s="13"/>
      <c r="E10" s="13"/>
      <c r="I10" s="149"/>
    </row>
    <row r="11" spans="1:12" ht="15.75">
      <c r="A11" s="5"/>
      <c r="C11" s="13"/>
      <c r="D11" s="317" t="s">
        <v>477</v>
      </c>
    </row>
    <row r="12" spans="1:12" ht="15.75" thickBot="1">
      <c r="A12" s="1" t="s">
        <v>748</v>
      </c>
    </row>
    <row r="13" spans="1:12" s="201" customFormat="1" ht="51.75" thickBot="1">
      <c r="A13" s="329" t="s">
        <v>294</v>
      </c>
      <c r="B13" s="330" t="s">
        <v>239</v>
      </c>
      <c r="C13" s="330" t="s">
        <v>240</v>
      </c>
      <c r="D13" s="330" t="s">
        <v>241</v>
      </c>
      <c r="E13" s="330" t="s">
        <v>975</v>
      </c>
      <c r="F13" s="330" t="s">
        <v>237</v>
      </c>
      <c r="G13" s="330" t="s">
        <v>221</v>
      </c>
      <c r="H13" s="330" t="s">
        <v>799</v>
      </c>
      <c r="I13" s="331" t="s">
        <v>797</v>
      </c>
      <c r="J13" s="331" t="s">
        <v>798</v>
      </c>
      <c r="K13" s="332" t="s">
        <v>260</v>
      </c>
      <c r="L13" s="333" t="s">
        <v>418</v>
      </c>
    </row>
    <row r="14" spans="1:12" s="7" customFormat="1">
      <c r="A14" s="126">
        <v>1</v>
      </c>
      <c r="B14" s="124" t="s">
        <v>808</v>
      </c>
      <c r="C14" s="125" t="s">
        <v>0</v>
      </c>
      <c r="D14" s="125">
        <v>5</v>
      </c>
      <c r="E14" s="126"/>
      <c r="F14" s="126"/>
      <c r="G14" s="126"/>
      <c r="H14" s="312" t="s">
        <v>558</v>
      </c>
      <c r="I14" s="151"/>
      <c r="J14" s="151"/>
      <c r="K14" s="313"/>
      <c r="L14" s="314"/>
    </row>
    <row r="15" spans="1:12" s="7" customFormat="1">
      <c r="A15" s="111">
        <v>2</v>
      </c>
      <c r="B15" s="113" t="s">
        <v>809</v>
      </c>
      <c r="C15" s="66" t="s">
        <v>0</v>
      </c>
      <c r="D15" s="66">
        <v>3</v>
      </c>
      <c r="E15" s="111"/>
      <c r="F15" s="111"/>
      <c r="G15" s="111"/>
      <c r="H15" s="305" t="s">
        <v>558</v>
      </c>
      <c r="I15" s="150"/>
      <c r="J15" s="150"/>
      <c r="K15" s="156"/>
      <c r="L15" s="127"/>
    </row>
    <row r="16" spans="1:12" s="7" customFormat="1">
      <c r="A16" s="111">
        <v>3</v>
      </c>
      <c r="B16" s="113" t="s">
        <v>976</v>
      </c>
      <c r="C16" s="66" t="s">
        <v>0</v>
      </c>
      <c r="D16" s="66">
        <v>3</v>
      </c>
      <c r="E16" s="111"/>
      <c r="F16" s="111"/>
      <c r="G16" s="111"/>
      <c r="H16" s="305" t="s">
        <v>558</v>
      </c>
      <c r="I16" s="150"/>
      <c r="J16" s="150"/>
      <c r="K16" s="156"/>
      <c r="L16" s="127"/>
    </row>
    <row r="17" spans="1:12" s="7" customFormat="1">
      <c r="A17" s="111">
        <v>4</v>
      </c>
      <c r="B17" s="114" t="s">
        <v>810</v>
      </c>
      <c r="C17" s="66" t="s">
        <v>163</v>
      </c>
      <c r="D17" s="111">
        <v>1</v>
      </c>
      <c r="E17" s="111"/>
      <c r="F17" s="111"/>
      <c r="G17" s="111"/>
      <c r="H17" s="305" t="s">
        <v>558</v>
      </c>
      <c r="I17" s="150"/>
      <c r="J17" s="150"/>
      <c r="K17" s="156"/>
      <c r="L17" s="127"/>
    </row>
    <row r="18" spans="1:12" s="7" customFormat="1">
      <c r="A18" s="111">
        <v>5</v>
      </c>
      <c r="B18" s="114" t="s">
        <v>977</v>
      </c>
      <c r="C18" s="66" t="s">
        <v>0</v>
      </c>
      <c r="D18" s="111">
        <v>4</v>
      </c>
      <c r="E18" s="111"/>
      <c r="F18" s="111"/>
      <c r="G18" s="111"/>
      <c r="H18" s="305" t="s">
        <v>558</v>
      </c>
      <c r="I18" s="150"/>
      <c r="J18" s="150"/>
      <c r="K18" s="156"/>
      <c r="L18" s="127"/>
    </row>
    <row r="19" spans="1:12" s="7" customFormat="1">
      <c r="A19" s="111">
        <v>6</v>
      </c>
      <c r="B19" s="114" t="s">
        <v>811</v>
      </c>
      <c r="C19" s="66" t="s">
        <v>0</v>
      </c>
      <c r="D19" s="111">
        <v>5</v>
      </c>
      <c r="E19" s="111"/>
      <c r="F19" s="111"/>
      <c r="G19" s="111"/>
      <c r="H19" s="305" t="s">
        <v>558</v>
      </c>
      <c r="I19" s="150"/>
      <c r="J19" s="150"/>
      <c r="K19" s="156"/>
      <c r="L19" s="127"/>
    </row>
    <row r="20" spans="1:12" s="7" customFormat="1">
      <c r="A20" s="111">
        <v>7</v>
      </c>
      <c r="B20" s="114" t="s">
        <v>1035</v>
      </c>
      <c r="C20" s="66" t="s">
        <v>163</v>
      </c>
      <c r="D20" s="111">
        <v>2</v>
      </c>
      <c r="E20" s="111"/>
      <c r="F20" s="111"/>
      <c r="G20" s="111"/>
      <c r="H20" s="305" t="s">
        <v>558</v>
      </c>
      <c r="I20" s="150"/>
      <c r="J20" s="150"/>
      <c r="K20" s="156"/>
      <c r="L20" s="127"/>
    </row>
    <row r="21" spans="1:12" s="7" customFormat="1">
      <c r="A21" s="111">
        <v>8</v>
      </c>
      <c r="B21" s="113" t="s">
        <v>812</v>
      </c>
      <c r="C21" s="66" t="s">
        <v>0</v>
      </c>
      <c r="D21" s="66">
        <v>10</v>
      </c>
      <c r="E21" s="111"/>
      <c r="F21" s="111"/>
      <c r="G21" s="111"/>
      <c r="H21" s="305" t="s">
        <v>558</v>
      </c>
      <c r="I21" s="150"/>
      <c r="J21" s="150"/>
      <c r="K21" s="156"/>
      <c r="L21" s="127"/>
    </row>
    <row r="22" spans="1:12" s="7" customFormat="1">
      <c r="A22" s="111">
        <v>9</v>
      </c>
      <c r="B22" s="114" t="s">
        <v>813</v>
      </c>
      <c r="C22" s="111" t="s">
        <v>0</v>
      </c>
      <c r="D22" s="111">
        <v>2</v>
      </c>
      <c r="E22" s="111"/>
      <c r="F22" s="111"/>
      <c r="G22" s="111"/>
      <c r="H22" s="305" t="s">
        <v>558</v>
      </c>
      <c r="I22" s="150"/>
      <c r="J22" s="150"/>
      <c r="K22" s="156"/>
      <c r="L22" s="127"/>
    </row>
    <row r="23" spans="1:12" s="7" customFormat="1">
      <c r="A23" s="111">
        <v>10</v>
      </c>
      <c r="B23" s="114" t="s">
        <v>814</v>
      </c>
      <c r="C23" s="111" t="s">
        <v>0</v>
      </c>
      <c r="D23" s="111">
        <v>2</v>
      </c>
      <c r="E23" s="111"/>
      <c r="F23" s="111"/>
      <c r="G23" s="111"/>
      <c r="H23" s="305" t="s">
        <v>558</v>
      </c>
      <c r="I23" s="150"/>
      <c r="J23" s="150"/>
      <c r="K23" s="156"/>
      <c r="L23" s="127"/>
    </row>
    <row r="24" spans="1:12" s="7" customFormat="1">
      <c r="A24" s="111">
        <v>11</v>
      </c>
      <c r="B24" s="114" t="s">
        <v>815</v>
      </c>
      <c r="C24" s="111" t="s">
        <v>0</v>
      </c>
      <c r="D24" s="111">
        <v>2</v>
      </c>
      <c r="E24" s="111"/>
      <c r="F24" s="111"/>
      <c r="G24" s="111"/>
      <c r="H24" s="305" t="s">
        <v>558</v>
      </c>
      <c r="I24" s="150"/>
      <c r="J24" s="150"/>
      <c r="K24" s="156"/>
      <c r="L24" s="127"/>
    </row>
    <row r="25" spans="1:12" s="7" customFormat="1">
      <c r="A25" s="111">
        <v>12</v>
      </c>
      <c r="B25" s="114" t="s">
        <v>816</v>
      </c>
      <c r="C25" s="111" t="s">
        <v>0</v>
      </c>
      <c r="D25" s="111">
        <v>1</v>
      </c>
      <c r="E25" s="111"/>
      <c r="F25" s="111"/>
      <c r="G25" s="111"/>
      <c r="H25" s="305" t="s">
        <v>558</v>
      </c>
      <c r="I25" s="150"/>
      <c r="J25" s="150"/>
      <c r="K25" s="156"/>
      <c r="L25" s="127"/>
    </row>
    <row r="26" spans="1:12" s="7" customFormat="1">
      <c r="A26" s="111">
        <v>13</v>
      </c>
      <c r="B26" s="114" t="s">
        <v>817</v>
      </c>
      <c r="C26" s="111" t="s">
        <v>0</v>
      </c>
      <c r="D26" s="111">
        <v>1</v>
      </c>
      <c r="E26" s="111"/>
      <c r="F26" s="111"/>
      <c r="G26" s="111"/>
      <c r="H26" s="305" t="s">
        <v>558</v>
      </c>
      <c r="I26" s="150"/>
      <c r="J26" s="150"/>
      <c r="K26" s="156"/>
      <c r="L26" s="127"/>
    </row>
    <row r="27" spans="1:12" s="7" customFormat="1">
      <c r="A27" s="111">
        <v>14</v>
      </c>
      <c r="B27" s="114" t="s">
        <v>818</v>
      </c>
      <c r="C27" s="111" t="s">
        <v>0</v>
      </c>
      <c r="D27" s="111">
        <v>1</v>
      </c>
      <c r="E27" s="111"/>
      <c r="F27" s="111"/>
      <c r="G27" s="111"/>
      <c r="H27" s="305" t="s">
        <v>558</v>
      </c>
      <c r="I27" s="150"/>
      <c r="J27" s="150"/>
      <c r="K27" s="156"/>
      <c r="L27" s="127"/>
    </row>
    <row r="28" spans="1:12" s="7" customFormat="1">
      <c r="A28" s="111">
        <v>15</v>
      </c>
      <c r="B28" s="114" t="s">
        <v>819</v>
      </c>
      <c r="C28" s="111" t="s">
        <v>0</v>
      </c>
      <c r="D28" s="111">
        <v>2</v>
      </c>
      <c r="E28" s="111"/>
      <c r="F28" s="111"/>
      <c r="G28" s="111"/>
      <c r="H28" s="305" t="s">
        <v>558</v>
      </c>
      <c r="I28" s="150"/>
      <c r="J28" s="150"/>
      <c r="K28" s="156"/>
      <c r="L28" s="127"/>
    </row>
    <row r="29" spans="1:12" s="7" customFormat="1">
      <c r="A29" s="111">
        <v>16</v>
      </c>
      <c r="B29" s="114" t="s">
        <v>821</v>
      </c>
      <c r="C29" s="111" t="s">
        <v>163</v>
      </c>
      <c r="D29" s="111">
        <v>3</v>
      </c>
      <c r="E29" s="111"/>
      <c r="F29" s="111"/>
      <c r="G29" s="111"/>
      <c r="H29" s="305" t="s">
        <v>558</v>
      </c>
      <c r="I29" s="150"/>
      <c r="J29" s="150"/>
      <c r="K29" s="156"/>
      <c r="L29" s="127"/>
    </row>
    <row r="30" spans="1:12" s="7" customFormat="1">
      <c r="A30" s="111">
        <v>17</v>
      </c>
      <c r="B30" s="114" t="s">
        <v>820</v>
      </c>
      <c r="C30" s="111" t="s">
        <v>0</v>
      </c>
      <c r="D30" s="111">
        <v>5</v>
      </c>
      <c r="E30" s="111"/>
      <c r="F30" s="111"/>
      <c r="G30" s="111"/>
      <c r="H30" s="305" t="s">
        <v>558</v>
      </c>
      <c r="I30" s="150"/>
      <c r="J30" s="150"/>
      <c r="K30" s="156"/>
      <c r="L30" s="127"/>
    </row>
    <row r="31" spans="1:12" s="7" customFormat="1">
      <c r="A31" s="111">
        <v>18</v>
      </c>
      <c r="B31" s="114" t="s">
        <v>1036</v>
      </c>
      <c r="C31" s="111" t="s">
        <v>163</v>
      </c>
      <c r="D31" s="111">
        <v>2</v>
      </c>
      <c r="E31" s="111"/>
      <c r="F31" s="111"/>
      <c r="G31" s="111"/>
      <c r="H31" s="305" t="s">
        <v>558</v>
      </c>
      <c r="I31" s="150"/>
      <c r="J31" s="150"/>
      <c r="K31" s="156"/>
      <c r="L31" s="127"/>
    </row>
    <row r="32" spans="1:12" s="7" customFormat="1">
      <c r="A32" s="111">
        <v>19</v>
      </c>
      <c r="B32" s="113" t="s">
        <v>822</v>
      </c>
      <c r="C32" s="66" t="s">
        <v>163</v>
      </c>
      <c r="D32" s="66">
        <v>3</v>
      </c>
      <c r="E32" s="111"/>
      <c r="F32" s="111"/>
      <c r="G32" s="111"/>
      <c r="H32" s="305" t="s">
        <v>558</v>
      </c>
      <c r="I32" s="150"/>
      <c r="J32" s="150"/>
      <c r="K32" s="156"/>
      <c r="L32" s="127"/>
    </row>
    <row r="33" spans="1:12" s="7" customFormat="1">
      <c r="A33" s="111">
        <v>20</v>
      </c>
      <c r="B33" s="114" t="s">
        <v>823</v>
      </c>
      <c r="C33" s="111" t="s">
        <v>0</v>
      </c>
      <c r="D33" s="111">
        <v>1</v>
      </c>
      <c r="E33" s="111"/>
      <c r="F33" s="111"/>
      <c r="G33" s="111"/>
      <c r="H33" s="305" t="s">
        <v>558</v>
      </c>
      <c r="I33" s="150"/>
      <c r="J33" s="150"/>
      <c r="K33" s="156"/>
      <c r="L33" s="127"/>
    </row>
    <row r="34" spans="1:12" s="7" customFormat="1">
      <c r="A34" s="111">
        <v>21</v>
      </c>
      <c r="B34" s="113" t="s">
        <v>1037</v>
      </c>
      <c r="C34" s="66" t="s">
        <v>0</v>
      </c>
      <c r="D34" s="66">
        <v>5</v>
      </c>
      <c r="E34" s="111"/>
      <c r="F34" s="111"/>
      <c r="G34" s="111"/>
      <c r="H34" s="305" t="s">
        <v>558</v>
      </c>
      <c r="I34" s="150"/>
      <c r="J34" s="150"/>
      <c r="K34" s="156"/>
      <c r="L34" s="127"/>
    </row>
    <row r="35" spans="1:12" s="7" customFormat="1">
      <c r="A35" s="111">
        <v>22</v>
      </c>
      <c r="B35" s="114" t="s">
        <v>824</v>
      </c>
      <c r="C35" s="111" t="s">
        <v>0</v>
      </c>
      <c r="D35" s="66">
        <v>4</v>
      </c>
      <c r="E35" s="111"/>
      <c r="F35" s="111"/>
      <c r="G35" s="111"/>
      <c r="H35" s="305" t="s">
        <v>558</v>
      </c>
      <c r="I35" s="150"/>
      <c r="J35" s="150"/>
      <c r="K35" s="156"/>
      <c r="L35" s="127"/>
    </row>
    <row r="36" spans="1:12" s="7" customFormat="1">
      <c r="A36" s="111">
        <v>23</v>
      </c>
      <c r="B36" s="114" t="s">
        <v>1038</v>
      </c>
      <c r="C36" s="111" t="s">
        <v>0</v>
      </c>
      <c r="D36" s="66">
        <v>3</v>
      </c>
      <c r="E36" s="111"/>
      <c r="F36" s="111"/>
      <c r="G36" s="111"/>
      <c r="H36" s="305" t="s">
        <v>558</v>
      </c>
      <c r="I36" s="150"/>
      <c r="J36" s="150"/>
      <c r="K36" s="156"/>
      <c r="L36" s="127"/>
    </row>
    <row r="37" spans="1:12" s="7" customFormat="1">
      <c r="A37" s="111">
        <v>24</v>
      </c>
      <c r="B37" s="114" t="s">
        <v>825</v>
      </c>
      <c r="C37" s="111" t="s">
        <v>0</v>
      </c>
      <c r="D37" s="66">
        <v>3</v>
      </c>
      <c r="E37" s="111"/>
      <c r="F37" s="111"/>
      <c r="G37" s="111"/>
      <c r="H37" s="305" t="s">
        <v>558</v>
      </c>
      <c r="I37" s="150"/>
      <c r="J37" s="150"/>
      <c r="K37" s="156"/>
      <c r="L37" s="127"/>
    </row>
    <row r="38" spans="1:12" s="7" customFormat="1">
      <c r="A38" s="111">
        <v>25</v>
      </c>
      <c r="B38" s="114" t="s">
        <v>828</v>
      </c>
      <c r="C38" s="111" t="s">
        <v>0</v>
      </c>
      <c r="D38" s="66">
        <v>1</v>
      </c>
      <c r="E38" s="111"/>
      <c r="F38" s="111"/>
      <c r="G38" s="111"/>
      <c r="H38" s="305" t="s">
        <v>558</v>
      </c>
      <c r="I38" s="150"/>
      <c r="J38" s="150"/>
      <c r="K38" s="156"/>
      <c r="L38" s="127"/>
    </row>
    <row r="39" spans="1:12" s="7" customFormat="1">
      <c r="A39" s="111">
        <v>26</v>
      </c>
      <c r="B39" s="113" t="s">
        <v>826</v>
      </c>
      <c r="C39" s="66" t="s">
        <v>163</v>
      </c>
      <c r="D39" s="66">
        <v>1</v>
      </c>
      <c r="E39" s="111"/>
      <c r="F39" s="111"/>
      <c r="G39" s="111"/>
      <c r="H39" s="305" t="s">
        <v>558</v>
      </c>
      <c r="I39" s="150"/>
      <c r="J39" s="150"/>
      <c r="K39" s="156"/>
      <c r="L39" s="127"/>
    </row>
    <row r="40" spans="1:12" s="7" customFormat="1">
      <c r="A40" s="111">
        <v>27</v>
      </c>
      <c r="B40" s="113" t="s">
        <v>827</v>
      </c>
      <c r="C40" s="66" t="s">
        <v>163</v>
      </c>
      <c r="D40" s="66">
        <v>1</v>
      </c>
      <c r="E40" s="111"/>
      <c r="F40" s="111"/>
      <c r="G40" s="111"/>
      <c r="H40" s="305" t="s">
        <v>558</v>
      </c>
      <c r="I40" s="150"/>
      <c r="J40" s="150"/>
      <c r="K40" s="156"/>
      <c r="L40" s="127"/>
    </row>
    <row r="41" spans="1:12" s="7" customFormat="1">
      <c r="A41" s="111">
        <v>28</v>
      </c>
      <c r="B41" s="113" t="s">
        <v>829</v>
      </c>
      <c r="C41" s="66" t="s">
        <v>0</v>
      </c>
      <c r="D41" s="66">
        <v>5</v>
      </c>
      <c r="E41" s="111"/>
      <c r="F41" s="111"/>
      <c r="G41" s="111"/>
      <c r="H41" s="305" t="s">
        <v>558</v>
      </c>
      <c r="I41" s="150"/>
      <c r="J41" s="150"/>
      <c r="K41" s="156"/>
      <c r="L41" s="127"/>
    </row>
    <row r="42" spans="1:12" s="7" customFormat="1">
      <c r="A42" s="111">
        <v>29</v>
      </c>
      <c r="B42" s="113" t="s">
        <v>830</v>
      </c>
      <c r="C42" s="66" t="s">
        <v>0</v>
      </c>
      <c r="D42" s="66">
        <v>5</v>
      </c>
      <c r="E42" s="111"/>
      <c r="F42" s="111"/>
      <c r="G42" s="111"/>
      <c r="H42" s="305" t="s">
        <v>558</v>
      </c>
      <c r="I42" s="150"/>
      <c r="J42" s="150"/>
      <c r="K42" s="156"/>
      <c r="L42" s="127"/>
    </row>
    <row r="43" spans="1:12" s="7" customFormat="1">
      <c r="A43" s="111">
        <v>30</v>
      </c>
      <c r="B43" s="113" t="s">
        <v>833</v>
      </c>
      <c r="C43" s="66" t="s">
        <v>163</v>
      </c>
      <c r="D43" s="66">
        <v>5</v>
      </c>
      <c r="E43" s="111"/>
      <c r="F43" s="111"/>
      <c r="G43" s="111"/>
      <c r="H43" s="305" t="s">
        <v>558</v>
      </c>
      <c r="I43" s="150"/>
      <c r="J43" s="150"/>
      <c r="K43" s="156"/>
      <c r="L43" s="127"/>
    </row>
    <row r="44" spans="1:12" s="7" customFormat="1">
      <c r="A44" s="111">
        <v>31</v>
      </c>
      <c r="B44" s="113" t="s">
        <v>834</v>
      </c>
      <c r="C44" s="66" t="s">
        <v>163</v>
      </c>
      <c r="D44" s="66">
        <v>2</v>
      </c>
      <c r="E44" s="111"/>
      <c r="F44" s="111"/>
      <c r="G44" s="111"/>
      <c r="H44" s="305" t="s">
        <v>558</v>
      </c>
      <c r="I44" s="150"/>
      <c r="J44" s="150"/>
      <c r="K44" s="156"/>
      <c r="L44" s="127"/>
    </row>
    <row r="45" spans="1:12" s="7" customFormat="1">
      <c r="A45" s="111">
        <v>32</v>
      </c>
      <c r="B45" s="113" t="s">
        <v>831</v>
      </c>
      <c r="C45" s="66" t="s">
        <v>163</v>
      </c>
      <c r="D45" s="66">
        <v>100</v>
      </c>
      <c r="E45" s="111"/>
      <c r="F45" s="111"/>
      <c r="G45" s="111"/>
      <c r="H45" s="305" t="s">
        <v>558</v>
      </c>
      <c r="I45" s="150"/>
      <c r="J45" s="150"/>
      <c r="K45" s="156"/>
      <c r="L45" s="127"/>
    </row>
    <row r="46" spans="1:12" s="7" customFormat="1">
      <c r="A46" s="111">
        <v>33</v>
      </c>
      <c r="B46" s="113" t="s">
        <v>832</v>
      </c>
      <c r="C46" s="66" t="s">
        <v>163</v>
      </c>
      <c r="D46" s="66">
        <v>3</v>
      </c>
      <c r="E46" s="111"/>
      <c r="F46" s="111"/>
      <c r="G46" s="111"/>
      <c r="H46" s="305" t="s">
        <v>558</v>
      </c>
      <c r="I46" s="150"/>
      <c r="J46" s="150"/>
      <c r="K46" s="156"/>
      <c r="L46" s="127"/>
    </row>
    <row r="47" spans="1:12" s="7" customFormat="1">
      <c r="A47" s="111">
        <v>34</v>
      </c>
      <c r="B47" s="113" t="s">
        <v>835</v>
      </c>
      <c r="C47" s="66" t="s">
        <v>0</v>
      </c>
      <c r="D47" s="66">
        <v>1</v>
      </c>
      <c r="E47" s="111"/>
      <c r="F47" s="111"/>
      <c r="G47" s="111"/>
      <c r="H47" s="305" t="s">
        <v>558</v>
      </c>
      <c r="I47" s="150"/>
      <c r="J47" s="150"/>
      <c r="K47" s="156"/>
      <c r="L47" s="127"/>
    </row>
    <row r="48" spans="1:12" s="7" customFormat="1">
      <c r="A48" s="111">
        <v>35</v>
      </c>
      <c r="B48" s="113" t="s">
        <v>836</v>
      </c>
      <c r="C48" s="66" t="s">
        <v>163</v>
      </c>
      <c r="D48" s="66">
        <v>2</v>
      </c>
      <c r="E48" s="111"/>
      <c r="F48" s="111"/>
      <c r="G48" s="111"/>
      <c r="H48" s="305" t="s">
        <v>558</v>
      </c>
      <c r="I48" s="150"/>
      <c r="J48" s="150"/>
      <c r="K48" s="156"/>
      <c r="L48" s="127"/>
    </row>
    <row r="49" spans="1:12" s="7" customFormat="1">
      <c r="A49" s="111">
        <v>36</v>
      </c>
      <c r="B49" s="114" t="s">
        <v>1039</v>
      </c>
      <c r="C49" s="111" t="s">
        <v>163</v>
      </c>
      <c r="D49" s="111">
        <v>1</v>
      </c>
      <c r="E49" s="111"/>
      <c r="F49" s="111"/>
      <c r="G49" s="111"/>
      <c r="H49" s="305" t="s">
        <v>558</v>
      </c>
      <c r="I49" s="150"/>
      <c r="J49" s="150"/>
      <c r="K49" s="156"/>
      <c r="L49" s="127"/>
    </row>
    <row r="50" spans="1:12" s="7" customFormat="1">
      <c r="A50" s="111">
        <v>37</v>
      </c>
      <c r="B50" s="114" t="s">
        <v>1040</v>
      </c>
      <c r="C50" s="111" t="s">
        <v>0</v>
      </c>
      <c r="D50" s="111">
        <v>1</v>
      </c>
      <c r="E50" s="111"/>
      <c r="F50" s="111"/>
      <c r="G50" s="111"/>
      <c r="H50" s="305" t="s">
        <v>558</v>
      </c>
      <c r="I50" s="150"/>
      <c r="J50" s="150"/>
      <c r="K50" s="156"/>
      <c r="L50" s="127"/>
    </row>
    <row r="51" spans="1:12" s="7" customFormat="1">
      <c r="A51" s="111">
        <v>38</v>
      </c>
      <c r="B51" s="114" t="s">
        <v>1041</v>
      </c>
      <c r="C51" s="111" t="s">
        <v>0</v>
      </c>
      <c r="D51" s="111">
        <v>3</v>
      </c>
      <c r="E51" s="111"/>
      <c r="F51" s="111"/>
      <c r="G51" s="111"/>
      <c r="H51" s="305" t="s">
        <v>558</v>
      </c>
      <c r="I51" s="150"/>
      <c r="J51" s="150"/>
      <c r="K51" s="156"/>
      <c r="L51" s="127"/>
    </row>
    <row r="52" spans="1:12" s="7" customFormat="1">
      <c r="A52" s="111">
        <v>39</v>
      </c>
      <c r="B52" s="114" t="s">
        <v>837</v>
      </c>
      <c r="C52" s="111" t="s">
        <v>0</v>
      </c>
      <c r="D52" s="111">
        <v>1</v>
      </c>
      <c r="E52" s="111"/>
      <c r="F52" s="111"/>
      <c r="G52" s="111"/>
      <c r="H52" s="305" t="s">
        <v>558</v>
      </c>
      <c r="I52" s="150"/>
      <c r="J52" s="150"/>
      <c r="K52" s="156"/>
      <c r="L52" s="127"/>
    </row>
    <row r="53" spans="1:12" s="7" customFormat="1" ht="25.5">
      <c r="A53" s="111">
        <v>40</v>
      </c>
      <c r="B53" s="114" t="s">
        <v>838</v>
      </c>
      <c r="C53" s="111" t="s">
        <v>0</v>
      </c>
      <c r="D53" s="111">
        <v>2</v>
      </c>
      <c r="E53" s="111"/>
      <c r="F53" s="111"/>
      <c r="G53" s="111"/>
      <c r="H53" s="305" t="s">
        <v>558</v>
      </c>
      <c r="I53" s="150"/>
      <c r="J53" s="150"/>
      <c r="K53" s="156"/>
      <c r="L53" s="127"/>
    </row>
    <row r="54" spans="1:12" s="7" customFormat="1">
      <c r="A54" s="111">
        <v>41</v>
      </c>
      <c r="B54" s="114" t="s">
        <v>1042</v>
      </c>
      <c r="C54" s="111" t="s">
        <v>0</v>
      </c>
      <c r="D54" s="111">
        <v>1</v>
      </c>
      <c r="E54" s="111"/>
      <c r="F54" s="111"/>
      <c r="G54" s="111"/>
      <c r="H54" s="305" t="s">
        <v>558</v>
      </c>
      <c r="I54" s="150"/>
      <c r="J54" s="150"/>
      <c r="K54" s="156"/>
      <c r="L54" s="127"/>
    </row>
    <row r="55" spans="1:12" s="7" customFormat="1">
      <c r="A55" s="111">
        <v>42</v>
      </c>
      <c r="B55" s="114" t="s">
        <v>1043</v>
      </c>
      <c r="C55" s="111" t="s">
        <v>0</v>
      </c>
      <c r="D55" s="111">
        <v>1</v>
      </c>
      <c r="E55" s="111"/>
      <c r="F55" s="111"/>
      <c r="G55" s="111"/>
      <c r="H55" s="305" t="s">
        <v>558</v>
      </c>
      <c r="I55" s="150"/>
      <c r="J55" s="150"/>
      <c r="K55" s="156"/>
      <c r="L55" s="127"/>
    </row>
    <row r="56" spans="1:12" s="7" customFormat="1">
      <c r="A56" s="111">
        <v>43</v>
      </c>
      <c r="B56" s="114" t="s">
        <v>839</v>
      </c>
      <c r="C56" s="111" t="s">
        <v>0</v>
      </c>
      <c r="D56" s="111">
        <v>1</v>
      </c>
      <c r="E56" s="111"/>
      <c r="F56" s="111"/>
      <c r="G56" s="111"/>
      <c r="H56" s="305" t="s">
        <v>558</v>
      </c>
      <c r="I56" s="150"/>
      <c r="J56" s="150"/>
      <c r="K56" s="156"/>
      <c r="L56" s="127"/>
    </row>
    <row r="57" spans="1:12" s="7" customFormat="1">
      <c r="A57" s="111">
        <v>44</v>
      </c>
      <c r="B57" s="113" t="s">
        <v>849</v>
      </c>
      <c r="C57" s="66" t="s">
        <v>0</v>
      </c>
      <c r="D57" s="66">
        <v>5</v>
      </c>
      <c r="E57" s="111"/>
      <c r="F57" s="111"/>
      <c r="G57" s="111"/>
      <c r="H57" s="111"/>
      <c r="I57" s="150"/>
      <c r="J57" s="150"/>
      <c r="K57" s="156"/>
      <c r="L57" s="127"/>
    </row>
    <row r="58" spans="1:12" s="7" customFormat="1">
      <c r="A58" s="111">
        <v>45</v>
      </c>
      <c r="B58" s="113" t="s">
        <v>850</v>
      </c>
      <c r="C58" s="66" t="s">
        <v>0</v>
      </c>
      <c r="D58" s="66">
        <v>5</v>
      </c>
      <c r="E58" s="111"/>
      <c r="F58" s="111"/>
      <c r="G58" s="111"/>
      <c r="H58" s="111"/>
      <c r="I58" s="150"/>
      <c r="J58" s="150"/>
      <c r="K58" s="156"/>
      <c r="L58" s="127"/>
    </row>
    <row r="59" spans="1:12" s="7" customFormat="1">
      <c r="A59" s="111">
        <v>46</v>
      </c>
      <c r="B59" s="113" t="s">
        <v>851</v>
      </c>
      <c r="C59" s="66" t="s">
        <v>0</v>
      </c>
      <c r="D59" s="66">
        <v>5</v>
      </c>
      <c r="E59" s="111"/>
      <c r="F59" s="111"/>
      <c r="G59" s="111"/>
      <c r="H59" s="111"/>
      <c r="I59" s="150"/>
      <c r="J59" s="150"/>
      <c r="K59" s="156"/>
      <c r="L59" s="127"/>
    </row>
    <row r="60" spans="1:12" s="7" customFormat="1">
      <c r="A60" s="111">
        <v>47</v>
      </c>
      <c r="B60" s="113" t="s">
        <v>840</v>
      </c>
      <c r="C60" s="66" t="s">
        <v>0</v>
      </c>
      <c r="D60" s="66">
        <v>2</v>
      </c>
      <c r="E60" s="111"/>
      <c r="F60" s="111"/>
      <c r="G60" s="111"/>
      <c r="H60" s="111"/>
      <c r="I60" s="150"/>
      <c r="J60" s="150"/>
      <c r="K60" s="156"/>
      <c r="L60" s="127"/>
    </row>
    <row r="61" spans="1:12" s="7" customFormat="1">
      <c r="A61" s="111">
        <v>48</v>
      </c>
      <c r="B61" s="113" t="s">
        <v>350</v>
      </c>
      <c r="C61" s="66" t="s">
        <v>0</v>
      </c>
      <c r="D61" s="66">
        <v>2</v>
      </c>
      <c r="E61" s="111"/>
      <c r="F61" s="111"/>
      <c r="G61" s="111"/>
      <c r="H61" s="111"/>
      <c r="I61" s="150"/>
      <c r="J61" s="150"/>
      <c r="K61" s="156"/>
      <c r="L61" s="127"/>
    </row>
    <row r="62" spans="1:12" s="7" customFormat="1">
      <c r="A62" s="111">
        <v>49</v>
      </c>
      <c r="B62" s="113" t="s">
        <v>351</v>
      </c>
      <c r="C62" s="66" t="s">
        <v>0</v>
      </c>
      <c r="D62" s="66">
        <v>3</v>
      </c>
      <c r="E62" s="111"/>
      <c r="F62" s="111"/>
      <c r="G62" s="111"/>
      <c r="H62" s="111"/>
      <c r="I62" s="150"/>
      <c r="J62" s="150"/>
      <c r="K62" s="156"/>
      <c r="L62" s="127"/>
    </row>
    <row r="63" spans="1:12" s="7" customFormat="1">
      <c r="A63" s="111">
        <v>50</v>
      </c>
      <c r="B63" s="113" t="s">
        <v>352</v>
      </c>
      <c r="C63" s="66" t="s">
        <v>0</v>
      </c>
      <c r="D63" s="66">
        <v>2</v>
      </c>
      <c r="E63" s="111"/>
      <c r="F63" s="111"/>
      <c r="G63" s="111"/>
      <c r="H63" s="111"/>
      <c r="I63" s="150"/>
      <c r="J63" s="150"/>
      <c r="K63" s="156"/>
      <c r="L63" s="127"/>
    </row>
    <row r="64" spans="1:12" s="7" customFormat="1">
      <c r="A64" s="111">
        <v>51</v>
      </c>
      <c r="B64" s="113" t="s">
        <v>255</v>
      </c>
      <c r="C64" s="66" t="s">
        <v>0</v>
      </c>
      <c r="D64" s="66">
        <v>5</v>
      </c>
      <c r="E64" s="111"/>
      <c r="F64" s="111"/>
      <c r="G64" s="111"/>
      <c r="H64" s="111"/>
      <c r="I64" s="150"/>
      <c r="J64" s="150"/>
      <c r="K64" s="156"/>
      <c r="L64" s="127"/>
    </row>
    <row r="65" spans="1:12" s="7" customFormat="1">
      <c r="A65" s="111">
        <v>52</v>
      </c>
      <c r="B65" s="113" t="s">
        <v>848</v>
      </c>
      <c r="C65" s="66" t="s">
        <v>0</v>
      </c>
      <c r="D65" s="66">
        <v>3</v>
      </c>
      <c r="E65" s="111"/>
      <c r="F65" s="111"/>
      <c r="G65" s="111"/>
      <c r="H65" s="111"/>
      <c r="I65" s="150"/>
      <c r="J65" s="150"/>
      <c r="K65" s="156"/>
      <c r="L65" s="127"/>
    </row>
    <row r="66" spans="1:12" s="7" customFormat="1">
      <c r="A66" s="111">
        <v>53</v>
      </c>
      <c r="B66" s="113" t="s">
        <v>853</v>
      </c>
      <c r="C66" s="66" t="s">
        <v>0</v>
      </c>
      <c r="D66" s="66">
        <v>3</v>
      </c>
      <c r="E66" s="111"/>
      <c r="F66" s="111"/>
      <c r="G66" s="111"/>
      <c r="H66" s="111"/>
      <c r="I66" s="150"/>
      <c r="J66" s="150"/>
      <c r="K66" s="156"/>
      <c r="L66" s="127"/>
    </row>
    <row r="67" spans="1:12" s="7" customFormat="1">
      <c r="A67" s="111">
        <v>54</v>
      </c>
      <c r="B67" s="113" t="s">
        <v>353</v>
      </c>
      <c r="C67" s="66" t="s">
        <v>0</v>
      </c>
      <c r="D67" s="66">
        <v>1</v>
      </c>
      <c r="E67" s="111"/>
      <c r="F67" s="111"/>
      <c r="G67" s="111"/>
      <c r="H67" s="111"/>
      <c r="I67" s="150"/>
      <c r="J67" s="150"/>
      <c r="K67" s="156"/>
      <c r="L67" s="127"/>
    </row>
    <row r="68" spans="1:12" s="7" customFormat="1" ht="25.5">
      <c r="A68" s="111">
        <v>55</v>
      </c>
      <c r="B68" s="113" t="s">
        <v>841</v>
      </c>
      <c r="C68" s="66" t="s">
        <v>0</v>
      </c>
      <c r="D68" s="66">
        <v>1</v>
      </c>
      <c r="E68" s="111"/>
      <c r="F68" s="111"/>
      <c r="G68" s="111"/>
      <c r="H68" s="111"/>
      <c r="I68" s="150"/>
      <c r="J68" s="150"/>
      <c r="K68" s="156"/>
      <c r="L68" s="127"/>
    </row>
    <row r="69" spans="1:12" s="7" customFormat="1">
      <c r="A69" s="111">
        <v>56</v>
      </c>
      <c r="B69" s="113" t="s">
        <v>845</v>
      </c>
      <c r="C69" s="66" t="s">
        <v>0</v>
      </c>
      <c r="D69" s="66">
        <v>2</v>
      </c>
      <c r="E69" s="111"/>
      <c r="F69" s="111"/>
      <c r="G69" s="111"/>
      <c r="H69" s="111"/>
      <c r="I69" s="150"/>
      <c r="J69" s="150"/>
      <c r="K69" s="156"/>
      <c r="L69" s="127"/>
    </row>
    <row r="70" spans="1:12" s="7" customFormat="1">
      <c r="A70" s="111">
        <v>57</v>
      </c>
      <c r="B70" s="113" t="s">
        <v>846</v>
      </c>
      <c r="C70" s="66" t="s">
        <v>0</v>
      </c>
      <c r="D70" s="66">
        <v>2</v>
      </c>
      <c r="E70" s="111"/>
      <c r="F70" s="111"/>
      <c r="G70" s="111"/>
      <c r="H70" s="111"/>
      <c r="I70" s="150"/>
      <c r="J70" s="150"/>
      <c r="K70" s="156"/>
      <c r="L70" s="127"/>
    </row>
    <row r="71" spans="1:12" s="7" customFormat="1" ht="25.5">
      <c r="A71" s="111">
        <v>58</v>
      </c>
      <c r="B71" s="113" t="s">
        <v>847</v>
      </c>
      <c r="C71" s="66" t="s">
        <v>0</v>
      </c>
      <c r="D71" s="66">
        <v>1</v>
      </c>
      <c r="E71" s="111"/>
      <c r="F71" s="111"/>
      <c r="G71" s="111"/>
      <c r="H71" s="111"/>
      <c r="I71" s="150"/>
      <c r="J71" s="150"/>
      <c r="K71" s="156"/>
      <c r="L71" s="127"/>
    </row>
    <row r="72" spans="1:12" s="7" customFormat="1">
      <c r="A72" s="111">
        <v>59</v>
      </c>
      <c r="B72" s="113" t="s">
        <v>842</v>
      </c>
      <c r="C72" s="66" t="s">
        <v>0</v>
      </c>
      <c r="D72" s="66">
        <v>2</v>
      </c>
      <c r="E72" s="111"/>
      <c r="F72" s="111"/>
      <c r="G72" s="111"/>
      <c r="H72" s="111"/>
      <c r="I72" s="150"/>
      <c r="J72" s="150"/>
      <c r="K72" s="156"/>
      <c r="L72" s="127"/>
    </row>
    <row r="73" spans="1:12" s="7" customFormat="1">
      <c r="A73" s="111">
        <v>60</v>
      </c>
      <c r="B73" s="113" t="s">
        <v>843</v>
      </c>
      <c r="C73" s="66" t="s">
        <v>0</v>
      </c>
      <c r="D73" s="66">
        <v>2</v>
      </c>
      <c r="E73" s="111"/>
      <c r="F73" s="111"/>
      <c r="G73" s="111"/>
      <c r="H73" s="111"/>
      <c r="I73" s="150"/>
      <c r="J73" s="150"/>
      <c r="K73" s="156"/>
      <c r="L73" s="127"/>
    </row>
    <row r="74" spans="1:12" s="7" customFormat="1">
      <c r="A74" s="111">
        <v>61</v>
      </c>
      <c r="B74" s="113" t="s">
        <v>844</v>
      </c>
      <c r="C74" s="66" t="s">
        <v>0</v>
      </c>
      <c r="D74" s="66">
        <v>1</v>
      </c>
      <c r="E74" s="111"/>
      <c r="F74" s="111"/>
      <c r="G74" s="111"/>
      <c r="H74" s="111"/>
      <c r="I74" s="150"/>
      <c r="J74" s="150"/>
      <c r="K74" s="156"/>
      <c r="L74" s="127"/>
    </row>
    <row r="75" spans="1:12" s="7" customFormat="1" ht="25.5">
      <c r="A75" s="111">
        <v>62</v>
      </c>
      <c r="B75" s="113" t="s">
        <v>354</v>
      </c>
      <c r="C75" s="66" t="s">
        <v>0</v>
      </c>
      <c r="D75" s="66">
        <v>1</v>
      </c>
      <c r="E75" s="111"/>
      <c r="F75" s="111"/>
      <c r="G75" s="111"/>
      <c r="H75" s="111"/>
      <c r="I75" s="150"/>
      <c r="J75" s="150"/>
      <c r="K75" s="156"/>
      <c r="L75" s="127"/>
    </row>
    <row r="76" spans="1:12" s="7" customFormat="1" ht="25.5">
      <c r="A76" s="111">
        <v>63</v>
      </c>
      <c r="B76" s="113" t="s">
        <v>852</v>
      </c>
      <c r="C76" s="66" t="s">
        <v>0</v>
      </c>
      <c r="D76" s="66">
        <v>2</v>
      </c>
      <c r="E76" s="111"/>
      <c r="F76" s="111"/>
      <c r="G76" s="111"/>
      <c r="H76" s="111"/>
      <c r="I76" s="150"/>
      <c r="J76" s="150"/>
      <c r="K76" s="156"/>
      <c r="L76" s="127"/>
    </row>
    <row r="77" spans="1:12" s="7" customFormat="1" ht="25.5">
      <c r="A77" s="111">
        <v>64</v>
      </c>
      <c r="B77" s="113" t="s">
        <v>854</v>
      </c>
      <c r="C77" s="66" t="s">
        <v>0</v>
      </c>
      <c r="D77" s="66">
        <v>3</v>
      </c>
      <c r="E77" s="111"/>
      <c r="F77" s="111"/>
      <c r="G77" s="111"/>
      <c r="H77" s="111"/>
      <c r="I77" s="150"/>
      <c r="J77" s="150"/>
      <c r="K77" s="156"/>
      <c r="L77" s="127"/>
    </row>
    <row r="78" spans="1:12" s="7" customFormat="1" ht="25.5">
      <c r="A78" s="111">
        <v>65</v>
      </c>
      <c r="B78" s="113" t="s">
        <v>855</v>
      </c>
      <c r="C78" s="66" t="s">
        <v>0</v>
      </c>
      <c r="D78" s="66">
        <v>5</v>
      </c>
      <c r="E78" s="111"/>
      <c r="F78" s="111"/>
      <c r="G78" s="111"/>
      <c r="H78" s="111"/>
      <c r="I78" s="150"/>
      <c r="J78" s="150"/>
      <c r="K78" s="156"/>
      <c r="L78" s="127"/>
    </row>
    <row r="79" spans="1:12" s="7" customFormat="1">
      <c r="A79" s="111">
        <v>66</v>
      </c>
      <c r="B79" s="113" t="s">
        <v>856</v>
      </c>
      <c r="C79" s="66" t="s">
        <v>0</v>
      </c>
      <c r="D79" s="66">
        <v>1</v>
      </c>
      <c r="E79" s="111"/>
      <c r="F79" s="111"/>
      <c r="G79" s="111"/>
      <c r="H79" s="111"/>
      <c r="I79" s="150"/>
      <c r="J79" s="150"/>
      <c r="K79" s="156"/>
      <c r="L79" s="127"/>
    </row>
    <row r="80" spans="1:12" s="7" customFormat="1">
      <c r="A80" s="111">
        <v>67</v>
      </c>
      <c r="B80" s="113" t="s">
        <v>857</v>
      </c>
      <c r="C80" s="66" t="s">
        <v>0</v>
      </c>
      <c r="D80" s="66">
        <v>10</v>
      </c>
      <c r="E80" s="111"/>
      <c r="F80" s="111"/>
      <c r="G80" s="111"/>
      <c r="H80" s="111"/>
      <c r="I80" s="150"/>
      <c r="J80" s="150"/>
      <c r="K80" s="156"/>
      <c r="L80" s="127"/>
    </row>
    <row r="81" spans="1:12" s="7" customFormat="1">
      <c r="A81" s="111">
        <v>68</v>
      </c>
      <c r="B81" s="113" t="s">
        <v>355</v>
      </c>
      <c r="C81" s="66" t="s">
        <v>0</v>
      </c>
      <c r="D81" s="66">
        <v>1</v>
      </c>
      <c r="E81" s="111"/>
      <c r="F81" s="111"/>
      <c r="G81" s="111"/>
      <c r="H81" s="111"/>
      <c r="I81" s="150"/>
      <c r="J81" s="150"/>
      <c r="K81" s="156"/>
      <c r="L81" s="127"/>
    </row>
    <row r="82" spans="1:12" s="7" customFormat="1" ht="25.5">
      <c r="A82" s="111">
        <v>69</v>
      </c>
      <c r="B82" s="113" t="s">
        <v>858</v>
      </c>
      <c r="C82" s="66" t="s">
        <v>0</v>
      </c>
      <c r="D82" s="66">
        <v>2</v>
      </c>
      <c r="E82" s="111"/>
      <c r="F82" s="111"/>
      <c r="G82" s="111"/>
      <c r="H82" s="111"/>
      <c r="I82" s="150"/>
      <c r="J82" s="150"/>
      <c r="K82" s="156"/>
      <c r="L82" s="127"/>
    </row>
    <row r="83" spans="1:12" s="7" customFormat="1" ht="25.5">
      <c r="A83" s="111">
        <v>70</v>
      </c>
      <c r="B83" s="113" t="s">
        <v>356</v>
      </c>
      <c r="C83" s="66" t="s">
        <v>0</v>
      </c>
      <c r="D83" s="66">
        <v>2</v>
      </c>
      <c r="E83" s="111"/>
      <c r="F83" s="111"/>
      <c r="G83" s="111"/>
      <c r="H83" s="111"/>
      <c r="I83" s="150"/>
      <c r="J83" s="150"/>
      <c r="K83" s="156"/>
      <c r="L83" s="127"/>
    </row>
    <row r="84" spans="1:12" s="7" customFormat="1">
      <c r="A84" s="111">
        <v>71</v>
      </c>
      <c r="B84" s="113" t="s">
        <v>859</v>
      </c>
      <c r="C84" s="66" t="s">
        <v>0</v>
      </c>
      <c r="D84" s="66">
        <v>1</v>
      </c>
      <c r="E84" s="111"/>
      <c r="F84" s="111"/>
      <c r="G84" s="111"/>
      <c r="H84" s="111"/>
      <c r="I84" s="150"/>
      <c r="J84" s="150"/>
      <c r="K84" s="156"/>
      <c r="L84" s="127"/>
    </row>
    <row r="85" spans="1:12" s="7" customFormat="1">
      <c r="A85" s="111">
        <v>72</v>
      </c>
      <c r="B85" s="113" t="s">
        <v>980</v>
      </c>
      <c r="C85" s="66" t="s">
        <v>0</v>
      </c>
      <c r="D85" s="66">
        <v>5</v>
      </c>
      <c r="E85" s="111"/>
      <c r="F85" s="111"/>
      <c r="G85" s="111"/>
      <c r="H85" s="111"/>
      <c r="I85" s="150"/>
      <c r="J85" s="150"/>
      <c r="K85" s="156"/>
      <c r="L85" s="127"/>
    </row>
    <row r="86" spans="1:12" s="7" customFormat="1">
      <c r="A86" s="111">
        <v>73</v>
      </c>
      <c r="B86" s="113" t="s">
        <v>981</v>
      </c>
      <c r="C86" s="66" t="s">
        <v>0</v>
      </c>
      <c r="D86" s="66">
        <v>5</v>
      </c>
      <c r="E86" s="111"/>
      <c r="F86" s="111"/>
      <c r="G86" s="111"/>
      <c r="H86" s="111"/>
      <c r="I86" s="150"/>
      <c r="J86" s="150"/>
      <c r="K86" s="156"/>
      <c r="L86" s="127"/>
    </row>
    <row r="87" spans="1:12" s="7" customFormat="1">
      <c r="A87" s="111">
        <v>74</v>
      </c>
      <c r="B87" s="113" t="s">
        <v>982</v>
      </c>
      <c r="C87" s="66" t="s">
        <v>0</v>
      </c>
      <c r="D87" s="66">
        <v>5</v>
      </c>
      <c r="E87" s="111"/>
      <c r="F87" s="111"/>
      <c r="G87" s="111"/>
      <c r="H87" s="111"/>
      <c r="I87" s="150"/>
      <c r="J87" s="150"/>
      <c r="K87" s="156"/>
      <c r="L87" s="127"/>
    </row>
    <row r="88" spans="1:12" s="7" customFormat="1">
      <c r="A88" s="111">
        <v>75</v>
      </c>
      <c r="B88" s="113" t="s">
        <v>983</v>
      </c>
      <c r="C88" s="66" t="s">
        <v>0</v>
      </c>
      <c r="D88" s="66">
        <v>5</v>
      </c>
      <c r="E88" s="111"/>
      <c r="F88" s="111"/>
      <c r="G88" s="111"/>
      <c r="H88" s="111"/>
      <c r="I88" s="150"/>
      <c r="J88" s="150"/>
      <c r="K88" s="156"/>
      <c r="L88" s="127"/>
    </row>
    <row r="89" spans="1:12" s="7" customFormat="1">
      <c r="A89" s="111">
        <v>76</v>
      </c>
      <c r="B89" s="113" t="s">
        <v>984</v>
      </c>
      <c r="C89" s="66" t="s">
        <v>0</v>
      </c>
      <c r="D89" s="66">
        <v>5</v>
      </c>
      <c r="E89" s="111"/>
      <c r="F89" s="111"/>
      <c r="G89" s="111"/>
      <c r="H89" s="111"/>
      <c r="I89" s="150"/>
      <c r="J89" s="150"/>
      <c r="K89" s="156"/>
      <c r="L89" s="127"/>
    </row>
    <row r="90" spans="1:12" s="7" customFormat="1">
      <c r="A90" s="111">
        <v>77</v>
      </c>
      <c r="B90" s="113" t="s">
        <v>985</v>
      </c>
      <c r="C90" s="66" t="s">
        <v>0</v>
      </c>
      <c r="D90" s="66">
        <v>10</v>
      </c>
      <c r="E90" s="111"/>
      <c r="F90" s="111"/>
      <c r="G90" s="111"/>
      <c r="H90" s="111"/>
      <c r="I90" s="150"/>
      <c r="J90" s="150"/>
      <c r="K90" s="156"/>
      <c r="L90" s="127"/>
    </row>
    <row r="91" spans="1:12" s="7" customFormat="1">
      <c r="A91" s="111">
        <v>78</v>
      </c>
      <c r="B91" s="113" t="s">
        <v>986</v>
      </c>
      <c r="C91" s="66" t="s">
        <v>0</v>
      </c>
      <c r="D91" s="66">
        <v>5</v>
      </c>
      <c r="E91" s="111"/>
      <c r="F91" s="111"/>
      <c r="G91" s="111"/>
      <c r="H91" s="111"/>
      <c r="I91" s="150"/>
      <c r="J91" s="150"/>
      <c r="K91" s="156"/>
      <c r="L91" s="127"/>
    </row>
    <row r="92" spans="1:12" s="7" customFormat="1">
      <c r="A92" s="111">
        <v>79</v>
      </c>
      <c r="B92" s="113" t="s">
        <v>979</v>
      </c>
      <c r="C92" s="66" t="s">
        <v>0</v>
      </c>
      <c r="D92" s="66">
        <v>10</v>
      </c>
      <c r="E92" s="111"/>
      <c r="F92" s="111"/>
      <c r="G92" s="111"/>
      <c r="H92" s="111"/>
      <c r="I92" s="150"/>
      <c r="J92" s="150"/>
      <c r="K92" s="156"/>
      <c r="L92" s="127"/>
    </row>
    <row r="93" spans="1:12" s="7" customFormat="1">
      <c r="A93" s="111">
        <v>80</v>
      </c>
      <c r="B93" s="113" t="s">
        <v>978</v>
      </c>
      <c r="C93" s="66" t="s">
        <v>0</v>
      </c>
      <c r="D93" s="66">
        <v>5</v>
      </c>
      <c r="E93" s="111"/>
      <c r="F93" s="111"/>
      <c r="G93" s="111"/>
      <c r="H93" s="111"/>
      <c r="I93" s="150"/>
      <c r="J93" s="150"/>
      <c r="K93" s="156"/>
      <c r="L93" s="127"/>
    </row>
    <row r="94" spans="1:12" s="7" customFormat="1">
      <c r="A94" s="111">
        <v>81</v>
      </c>
      <c r="B94" s="113" t="s">
        <v>987</v>
      </c>
      <c r="C94" s="66" t="s">
        <v>0</v>
      </c>
      <c r="D94" s="66">
        <v>5</v>
      </c>
      <c r="E94" s="111"/>
      <c r="F94" s="111"/>
      <c r="G94" s="111"/>
      <c r="H94" s="111"/>
      <c r="I94" s="150"/>
      <c r="J94" s="150"/>
      <c r="K94" s="156"/>
      <c r="L94" s="127"/>
    </row>
    <row r="95" spans="1:12" s="7" customFormat="1">
      <c r="A95" s="111">
        <v>82</v>
      </c>
      <c r="B95" s="113" t="s">
        <v>988</v>
      </c>
      <c r="C95" s="66" t="s">
        <v>0</v>
      </c>
      <c r="D95" s="66">
        <v>10</v>
      </c>
      <c r="E95" s="111"/>
      <c r="F95" s="111"/>
      <c r="G95" s="111"/>
      <c r="H95" s="111"/>
      <c r="I95" s="150"/>
      <c r="J95" s="150"/>
      <c r="K95" s="156"/>
      <c r="L95" s="127"/>
    </row>
    <row r="96" spans="1:12" s="7" customFormat="1">
      <c r="A96" s="111">
        <v>83</v>
      </c>
      <c r="B96" s="113" t="s">
        <v>1044</v>
      </c>
      <c r="C96" s="66" t="s">
        <v>0</v>
      </c>
      <c r="D96" s="66">
        <v>1</v>
      </c>
      <c r="E96" s="111"/>
      <c r="F96" s="111"/>
      <c r="G96" s="111"/>
      <c r="H96" s="111"/>
      <c r="I96" s="150"/>
      <c r="J96" s="150"/>
      <c r="K96" s="156"/>
      <c r="L96" s="127"/>
    </row>
    <row r="97" spans="1:12" s="7" customFormat="1">
      <c r="A97" s="111">
        <v>84</v>
      </c>
      <c r="B97" s="113" t="s">
        <v>989</v>
      </c>
      <c r="C97" s="66" t="s">
        <v>0</v>
      </c>
      <c r="D97" s="66">
        <v>10</v>
      </c>
      <c r="E97" s="111"/>
      <c r="F97" s="111"/>
      <c r="G97" s="111"/>
      <c r="H97" s="111"/>
      <c r="I97" s="150"/>
      <c r="J97" s="150"/>
      <c r="K97" s="156"/>
      <c r="L97" s="127"/>
    </row>
    <row r="98" spans="1:12" s="7" customFormat="1">
      <c r="A98" s="111">
        <v>85</v>
      </c>
      <c r="B98" s="113" t="s">
        <v>990</v>
      </c>
      <c r="C98" s="66" t="s">
        <v>0</v>
      </c>
      <c r="D98" s="66">
        <v>20</v>
      </c>
      <c r="E98" s="111"/>
      <c r="F98" s="111"/>
      <c r="G98" s="111"/>
      <c r="H98" s="111"/>
      <c r="I98" s="150"/>
      <c r="J98" s="150"/>
      <c r="K98" s="156"/>
      <c r="L98" s="127"/>
    </row>
    <row r="99" spans="1:12" s="7" customFormat="1">
      <c r="A99" s="111">
        <v>86</v>
      </c>
      <c r="B99" s="113" t="s">
        <v>991</v>
      </c>
      <c r="C99" s="66" t="s">
        <v>0</v>
      </c>
      <c r="D99" s="66">
        <v>10</v>
      </c>
      <c r="E99" s="111"/>
      <c r="F99" s="111"/>
      <c r="G99" s="111"/>
      <c r="H99" s="111"/>
      <c r="I99" s="150"/>
      <c r="J99" s="150"/>
      <c r="K99" s="156"/>
      <c r="L99" s="127"/>
    </row>
    <row r="100" spans="1:12" s="7" customFormat="1" ht="25.5">
      <c r="A100" s="111">
        <v>87</v>
      </c>
      <c r="B100" s="113" t="s">
        <v>357</v>
      </c>
      <c r="C100" s="66" t="s">
        <v>0</v>
      </c>
      <c r="D100" s="66">
        <v>3</v>
      </c>
      <c r="E100" s="111"/>
      <c r="F100" s="111"/>
      <c r="G100" s="111"/>
      <c r="H100" s="111"/>
      <c r="I100" s="150"/>
      <c r="J100" s="150"/>
      <c r="K100" s="156"/>
      <c r="L100" s="127"/>
    </row>
    <row r="101" spans="1:12" s="7" customFormat="1" ht="25.5">
      <c r="A101" s="111">
        <v>88</v>
      </c>
      <c r="B101" s="113" t="s">
        <v>265</v>
      </c>
      <c r="C101" s="66" t="s">
        <v>0</v>
      </c>
      <c r="D101" s="66">
        <v>3</v>
      </c>
      <c r="E101" s="111"/>
      <c r="F101" s="111"/>
      <c r="G101" s="111"/>
      <c r="H101" s="111"/>
      <c r="I101" s="150"/>
      <c r="J101" s="150"/>
      <c r="K101" s="156"/>
      <c r="L101" s="127"/>
    </row>
    <row r="102" spans="1:12" s="7" customFormat="1">
      <c r="A102" s="111">
        <v>89</v>
      </c>
      <c r="B102" s="113" t="s">
        <v>358</v>
      </c>
      <c r="C102" s="66" t="s">
        <v>0</v>
      </c>
      <c r="D102" s="66">
        <v>1</v>
      </c>
      <c r="E102" s="111"/>
      <c r="F102" s="111"/>
      <c r="G102" s="111"/>
      <c r="H102" s="111"/>
      <c r="I102" s="150"/>
      <c r="J102" s="150"/>
      <c r="K102" s="156"/>
      <c r="L102" s="127"/>
    </row>
    <row r="103" spans="1:12" s="7" customFormat="1">
      <c r="A103" s="111">
        <v>90</v>
      </c>
      <c r="B103" s="113" t="s">
        <v>992</v>
      </c>
      <c r="C103" s="66" t="s">
        <v>0</v>
      </c>
      <c r="D103" s="66">
        <v>5</v>
      </c>
      <c r="E103" s="111"/>
      <c r="F103" s="111"/>
      <c r="G103" s="111"/>
      <c r="H103" s="111"/>
      <c r="I103" s="150"/>
      <c r="J103" s="150"/>
      <c r="K103" s="156"/>
      <c r="L103" s="127"/>
    </row>
    <row r="104" spans="1:12" s="7" customFormat="1">
      <c r="A104" s="111">
        <v>91</v>
      </c>
      <c r="B104" s="113" t="s">
        <v>860</v>
      </c>
      <c r="C104" s="66" t="s">
        <v>0</v>
      </c>
      <c r="D104" s="66">
        <v>5</v>
      </c>
      <c r="E104" s="111"/>
      <c r="F104" s="111"/>
      <c r="G104" s="111"/>
      <c r="H104" s="111"/>
      <c r="I104" s="150"/>
      <c r="J104" s="150"/>
      <c r="K104" s="156"/>
      <c r="L104" s="127"/>
    </row>
    <row r="105" spans="1:12" s="7" customFormat="1">
      <c r="A105" s="111">
        <v>92</v>
      </c>
      <c r="B105" s="113" t="s">
        <v>993</v>
      </c>
      <c r="C105" s="66" t="s">
        <v>0</v>
      </c>
      <c r="D105" s="66">
        <v>50</v>
      </c>
      <c r="E105" s="111"/>
      <c r="F105" s="111"/>
      <c r="G105" s="111"/>
      <c r="H105" s="111"/>
      <c r="I105" s="150"/>
      <c r="J105" s="150"/>
      <c r="K105" s="156"/>
      <c r="L105" s="127"/>
    </row>
    <row r="106" spans="1:12" s="7" customFormat="1">
      <c r="A106" s="111">
        <v>93</v>
      </c>
      <c r="B106" s="113" t="s">
        <v>359</v>
      </c>
      <c r="C106" s="66" t="s">
        <v>0</v>
      </c>
      <c r="D106" s="66">
        <v>1</v>
      </c>
      <c r="E106" s="111"/>
      <c r="F106" s="111"/>
      <c r="G106" s="111"/>
      <c r="H106" s="111"/>
      <c r="I106" s="150"/>
      <c r="J106" s="150"/>
      <c r="K106" s="156"/>
      <c r="L106" s="127"/>
    </row>
    <row r="107" spans="1:12" s="7" customFormat="1">
      <c r="A107" s="111">
        <v>94</v>
      </c>
      <c r="B107" s="113" t="s">
        <v>861</v>
      </c>
      <c r="C107" s="111" t="s">
        <v>0</v>
      </c>
      <c r="D107" s="111">
        <v>1</v>
      </c>
      <c r="E107" s="111"/>
      <c r="F107" s="111"/>
      <c r="G107" s="111"/>
      <c r="H107" s="111"/>
      <c r="I107" s="150"/>
      <c r="J107" s="150"/>
      <c r="K107" s="156"/>
      <c r="L107" s="127"/>
    </row>
    <row r="108" spans="1:12" s="7" customFormat="1">
      <c r="A108" s="111">
        <v>95</v>
      </c>
      <c r="B108" s="113" t="s">
        <v>862</v>
      </c>
      <c r="C108" s="111" t="s">
        <v>0</v>
      </c>
      <c r="D108" s="66">
        <v>2</v>
      </c>
      <c r="E108" s="111"/>
      <c r="F108" s="111"/>
      <c r="G108" s="111"/>
      <c r="H108" s="111"/>
      <c r="I108" s="150"/>
      <c r="J108" s="150"/>
      <c r="K108" s="156"/>
      <c r="L108" s="127"/>
    </row>
    <row r="109" spans="1:12" s="7" customFormat="1" ht="25.5">
      <c r="A109" s="111">
        <v>96</v>
      </c>
      <c r="B109" s="113" t="s">
        <v>864</v>
      </c>
      <c r="C109" s="111" t="s">
        <v>0</v>
      </c>
      <c r="D109" s="66">
        <v>2</v>
      </c>
      <c r="E109" s="111"/>
      <c r="F109" s="111"/>
      <c r="G109" s="111"/>
      <c r="H109" s="111"/>
      <c r="I109" s="150"/>
      <c r="J109" s="150"/>
      <c r="K109" s="156"/>
      <c r="L109" s="127"/>
    </row>
    <row r="110" spans="1:12" s="7" customFormat="1">
      <c r="A110" s="111">
        <v>97</v>
      </c>
      <c r="B110" s="113" t="s">
        <v>863</v>
      </c>
      <c r="C110" s="111" t="s">
        <v>0</v>
      </c>
      <c r="D110" s="66">
        <v>1</v>
      </c>
      <c r="E110" s="111"/>
      <c r="F110" s="111"/>
      <c r="G110" s="111"/>
      <c r="H110" s="111"/>
      <c r="I110" s="150"/>
      <c r="J110" s="150"/>
      <c r="K110" s="156"/>
      <c r="L110" s="127"/>
    </row>
    <row r="111" spans="1:12" s="7" customFormat="1">
      <c r="A111" s="111">
        <v>98</v>
      </c>
      <c r="B111" s="113" t="s">
        <v>360</v>
      </c>
      <c r="C111" s="66" t="s">
        <v>163</v>
      </c>
      <c r="D111" s="66">
        <v>1</v>
      </c>
      <c r="E111" s="111"/>
      <c r="F111" s="111"/>
      <c r="G111" s="111"/>
      <c r="H111" s="111"/>
      <c r="I111" s="150"/>
      <c r="J111" s="150"/>
      <c r="K111" s="156"/>
      <c r="L111" s="127"/>
    </row>
    <row r="112" spans="1:12" s="7" customFormat="1">
      <c r="A112" s="111">
        <v>99</v>
      </c>
      <c r="B112" s="113" t="s">
        <v>361</v>
      </c>
      <c r="C112" s="66" t="s">
        <v>0</v>
      </c>
      <c r="D112" s="66">
        <v>2</v>
      </c>
      <c r="E112" s="111"/>
      <c r="F112" s="111"/>
      <c r="G112" s="111"/>
      <c r="H112" s="111"/>
      <c r="I112" s="150"/>
      <c r="J112" s="150"/>
      <c r="K112" s="156"/>
      <c r="L112" s="127"/>
    </row>
    <row r="113" spans="1:12" s="7" customFormat="1" ht="32.25" customHeight="1">
      <c r="A113" s="111">
        <v>100</v>
      </c>
      <c r="B113" s="113" t="s">
        <v>880</v>
      </c>
      <c r="C113" s="66" t="s">
        <v>0</v>
      </c>
      <c r="D113" s="66">
        <v>20</v>
      </c>
      <c r="E113" s="111"/>
      <c r="F113" s="111"/>
      <c r="G113" s="111"/>
      <c r="H113" s="111"/>
      <c r="I113" s="150"/>
      <c r="J113" s="150"/>
      <c r="K113" s="156"/>
      <c r="L113" s="127"/>
    </row>
    <row r="114" spans="1:12" s="7" customFormat="1">
      <c r="A114" s="111">
        <v>101</v>
      </c>
      <c r="B114" s="113" t="s">
        <v>879</v>
      </c>
      <c r="C114" s="66" t="s">
        <v>0</v>
      </c>
      <c r="D114" s="66">
        <v>5</v>
      </c>
      <c r="E114" s="111"/>
      <c r="F114" s="111"/>
      <c r="G114" s="111"/>
      <c r="H114" s="111"/>
      <c r="I114" s="150"/>
      <c r="J114" s="150"/>
      <c r="K114" s="156"/>
      <c r="L114" s="127"/>
    </row>
    <row r="115" spans="1:12" s="7" customFormat="1">
      <c r="A115" s="111">
        <v>102</v>
      </c>
      <c r="B115" s="113" t="s">
        <v>878</v>
      </c>
      <c r="C115" s="66" t="s">
        <v>0</v>
      </c>
      <c r="D115" s="66">
        <v>10</v>
      </c>
      <c r="E115" s="111"/>
      <c r="F115" s="111"/>
      <c r="G115" s="111"/>
      <c r="H115" s="111"/>
      <c r="I115" s="150"/>
      <c r="J115" s="150"/>
      <c r="K115" s="156"/>
      <c r="L115" s="127"/>
    </row>
    <row r="116" spans="1:12" s="7" customFormat="1">
      <c r="A116" s="111">
        <v>103</v>
      </c>
      <c r="B116" s="114" t="s">
        <v>881</v>
      </c>
      <c r="C116" s="111" t="s">
        <v>0</v>
      </c>
      <c r="D116" s="111">
        <v>1</v>
      </c>
      <c r="E116" s="111"/>
      <c r="F116" s="111"/>
      <c r="G116" s="111"/>
      <c r="H116" s="111"/>
      <c r="I116" s="150"/>
      <c r="J116" s="150"/>
      <c r="K116" s="156"/>
      <c r="L116" s="127"/>
    </row>
    <row r="117" spans="1:12" s="7" customFormat="1">
      <c r="A117" s="111">
        <v>104</v>
      </c>
      <c r="B117" s="113" t="s">
        <v>882</v>
      </c>
      <c r="C117" s="66" t="s">
        <v>0</v>
      </c>
      <c r="D117" s="66">
        <v>10</v>
      </c>
      <c r="E117" s="111"/>
      <c r="F117" s="111"/>
      <c r="G117" s="111"/>
      <c r="H117" s="111"/>
      <c r="I117" s="150"/>
      <c r="J117" s="150"/>
      <c r="K117" s="156"/>
      <c r="L117" s="127"/>
    </row>
    <row r="118" spans="1:12" s="7" customFormat="1">
      <c r="A118" s="111">
        <v>105</v>
      </c>
      <c r="B118" s="115" t="s">
        <v>362</v>
      </c>
      <c r="C118" s="66" t="s">
        <v>0</v>
      </c>
      <c r="D118" s="66">
        <v>1</v>
      </c>
      <c r="E118" s="111"/>
      <c r="F118" s="111"/>
      <c r="G118" s="111"/>
      <c r="H118" s="111"/>
      <c r="I118" s="150"/>
      <c r="J118" s="150"/>
      <c r="K118" s="156"/>
      <c r="L118" s="127"/>
    </row>
    <row r="119" spans="1:12" s="7" customFormat="1">
      <c r="A119" s="111">
        <v>106</v>
      </c>
      <c r="B119" s="113" t="s">
        <v>883</v>
      </c>
      <c r="C119" s="66" t="s">
        <v>0</v>
      </c>
      <c r="D119" s="66">
        <v>0.38</v>
      </c>
      <c r="E119" s="111"/>
      <c r="F119" s="111"/>
      <c r="G119" s="111"/>
      <c r="H119" s="111"/>
      <c r="I119" s="150"/>
      <c r="J119" s="150"/>
      <c r="K119" s="156"/>
      <c r="L119" s="127"/>
    </row>
    <row r="120" spans="1:12" s="7" customFormat="1" ht="25.5">
      <c r="A120" s="111">
        <v>107</v>
      </c>
      <c r="B120" s="113" t="s">
        <v>884</v>
      </c>
      <c r="C120" s="66" t="s">
        <v>0</v>
      </c>
      <c r="D120" s="66">
        <v>0.35</v>
      </c>
      <c r="E120" s="111"/>
      <c r="F120" s="111"/>
      <c r="G120" s="111"/>
      <c r="H120" s="111"/>
      <c r="I120" s="150"/>
      <c r="J120" s="150"/>
      <c r="K120" s="156"/>
      <c r="L120" s="127"/>
    </row>
    <row r="121" spans="1:12" s="7" customFormat="1" ht="38.25">
      <c r="A121" s="111">
        <v>108</v>
      </c>
      <c r="B121" s="113" t="s">
        <v>363</v>
      </c>
      <c r="C121" s="66" t="s">
        <v>0</v>
      </c>
      <c r="D121" s="66">
        <v>5</v>
      </c>
      <c r="E121" s="111"/>
      <c r="F121" s="111"/>
      <c r="G121" s="111"/>
      <c r="H121" s="111"/>
      <c r="I121" s="150"/>
      <c r="J121" s="150"/>
      <c r="K121" s="156"/>
      <c r="L121" s="127"/>
    </row>
    <row r="122" spans="1:12" s="7" customFormat="1">
      <c r="A122" s="111">
        <v>109</v>
      </c>
      <c r="B122" s="113" t="s">
        <v>886</v>
      </c>
      <c r="C122" s="66" t="s">
        <v>0</v>
      </c>
      <c r="D122" s="66">
        <v>20</v>
      </c>
      <c r="E122" s="111"/>
      <c r="F122" s="111"/>
      <c r="G122" s="111"/>
      <c r="H122" s="111"/>
      <c r="I122" s="150"/>
      <c r="J122" s="150"/>
      <c r="K122" s="156"/>
      <c r="L122" s="127"/>
    </row>
    <row r="123" spans="1:12" s="7" customFormat="1">
      <c r="A123" s="111">
        <v>110</v>
      </c>
      <c r="B123" s="113" t="s">
        <v>885</v>
      </c>
      <c r="C123" s="66" t="s">
        <v>0</v>
      </c>
      <c r="D123" s="66">
        <v>2</v>
      </c>
      <c r="E123" s="111"/>
      <c r="F123" s="111"/>
      <c r="G123" s="111"/>
      <c r="H123" s="111"/>
      <c r="I123" s="150"/>
      <c r="J123" s="150"/>
      <c r="K123" s="156"/>
      <c r="L123" s="127"/>
    </row>
    <row r="124" spans="1:12" s="7" customFormat="1" ht="25.5">
      <c r="A124" s="111">
        <v>111</v>
      </c>
      <c r="B124" s="113" t="s">
        <v>364</v>
      </c>
      <c r="C124" s="66" t="s">
        <v>0</v>
      </c>
      <c r="D124" s="66">
        <v>5</v>
      </c>
      <c r="E124" s="111"/>
      <c r="F124" s="111"/>
      <c r="G124" s="111"/>
      <c r="H124" s="111"/>
      <c r="I124" s="150"/>
      <c r="J124" s="150"/>
      <c r="K124" s="156"/>
      <c r="L124" s="127"/>
    </row>
    <row r="125" spans="1:12" s="7" customFormat="1">
      <c r="A125" s="111">
        <v>112</v>
      </c>
      <c r="B125" s="113" t="s">
        <v>365</v>
      </c>
      <c r="C125" s="66" t="s">
        <v>0</v>
      </c>
      <c r="D125" s="66">
        <v>0.15</v>
      </c>
      <c r="E125" s="111"/>
      <c r="F125" s="111"/>
      <c r="G125" s="111"/>
      <c r="H125" s="111"/>
      <c r="I125" s="150"/>
      <c r="J125" s="150"/>
      <c r="K125" s="156"/>
      <c r="L125" s="127"/>
    </row>
    <row r="126" spans="1:12" s="7" customFormat="1" ht="25.5">
      <c r="A126" s="111">
        <v>113</v>
      </c>
      <c r="B126" s="113" t="s">
        <v>994</v>
      </c>
      <c r="C126" s="66" t="s">
        <v>0</v>
      </c>
      <c r="D126" s="66">
        <v>2</v>
      </c>
      <c r="E126" s="111"/>
      <c r="F126" s="111"/>
      <c r="G126" s="111"/>
      <c r="H126" s="111"/>
      <c r="I126" s="150"/>
      <c r="J126" s="150"/>
      <c r="K126" s="156"/>
      <c r="L126" s="127"/>
    </row>
    <row r="127" spans="1:12" s="7" customFormat="1" ht="25.5">
      <c r="A127" s="111">
        <v>114</v>
      </c>
      <c r="B127" s="113" t="s">
        <v>887</v>
      </c>
      <c r="C127" s="66" t="s">
        <v>0</v>
      </c>
      <c r="D127" s="66">
        <v>2</v>
      </c>
      <c r="E127" s="111"/>
      <c r="F127" s="111"/>
      <c r="G127" s="111"/>
      <c r="H127" s="111"/>
      <c r="I127" s="150"/>
      <c r="J127" s="150"/>
      <c r="K127" s="156"/>
      <c r="L127" s="127"/>
    </row>
    <row r="128" spans="1:12" s="7" customFormat="1">
      <c r="A128" s="111">
        <v>115</v>
      </c>
      <c r="B128" s="113" t="s">
        <v>995</v>
      </c>
      <c r="C128" s="66" t="s">
        <v>0</v>
      </c>
      <c r="D128" s="66">
        <v>20</v>
      </c>
      <c r="E128" s="111"/>
      <c r="F128" s="111"/>
      <c r="G128" s="111"/>
      <c r="H128" s="111"/>
      <c r="I128" s="150"/>
      <c r="J128" s="150"/>
      <c r="K128" s="156"/>
      <c r="L128" s="127"/>
    </row>
    <row r="129" spans="1:12" s="7" customFormat="1">
      <c r="A129" s="111">
        <v>116</v>
      </c>
      <c r="B129" s="113" t="s">
        <v>996</v>
      </c>
      <c r="C129" s="66" t="s">
        <v>0</v>
      </c>
      <c r="D129" s="66">
        <v>12.5</v>
      </c>
      <c r="E129" s="111"/>
      <c r="F129" s="111"/>
      <c r="G129" s="111"/>
      <c r="H129" s="111"/>
      <c r="I129" s="150"/>
      <c r="J129" s="150"/>
      <c r="K129" s="156"/>
      <c r="L129" s="127"/>
    </row>
    <row r="130" spans="1:12" s="7" customFormat="1">
      <c r="A130" s="111">
        <v>117</v>
      </c>
      <c r="B130" s="114" t="s">
        <v>366</v>
      </c>
      <c r="C130" s="111" t="s">
        <v>0</v>
      </c>
      <c r="D130" s="111">
        <v>10</v>
      </c>
      <c r="E130" s="111"/>
      <c r="F130" s="111"/>
      <c r="G130" s="111"/>
      <c r="H130" s="111"/>
      <c r="I130" s="150"/>
      <c r="J130" s="150"/>
      <c r="K130" s="156"/>
      <c r="L130" s="127"/>
    </row>
    <row r="131" spans="1:12" s="7" customFormat="1">
      <c r="A131" s="111">
        <v>118</v>
      </c>
      <c r="B131" s="113" t="s">
        <v>888</v>
      </c>
      <c r="C131" s="66" t="s">
        <v>0</v>
      </c>
      <c r="D131" s="66">
        <v>2.4</v>
      </c>
      <c r="E131" s="111"/>
      <c r="F131" s="111"/>
      <c r="G131" s="111"/>
      <c r="H131" s="111"/>
      <c r="I131" s="150"/>
      <c r="J131" s="150"/>
      <c r="K131" s="156"/>
      <c r="L131" s="127"/>
    </row>
    <row r="132" spans="1:12" s="7" customFormat="1">
      <c r="A132" s="111">
        <v>119</v>
      </c>
      <c r="B132" s="113" t="s">
        <v>1045</v>
      </c>
      <c r="C132" s="66" t="s">
        <v>0</v>
      </c>
      <c r="D132" s="66">
        <v>5</v>
      </c>
      <c r="E132" s="111"/>
      <c r="F132" s="111"/>
      <c r="G132" s="111"/>
      <c r="H132" s="111"/>
      <c r="I132" s="150"/>
      <c r="J132" s="150"/>
      <c r="K132" s="156"/>
      <c r="L132" s="127"/>
    </row>
    <row r="133" spans="1:12" s="7" customFormat="1">
      <c r="A133" s="111">
        <v>120</v>
      </c>
      <c r="B133" s="113" t="s">
        <v>889</v>
      </c>
      <c r="C133" s="66" t="s">
        <v>0</v>
      </c>
      <c r="D133" s="66">
        <v>5</v>
      </c>
      <c r="E133" s="111"/>
      <c r="F133" s="111"/>
      <c r="G133" s="111"/>
      <c r="H133" s="111"/>
      <c r="I133" s="150"/>
      <c r="J133" s="150"/>
      <c r="K133" s="156"/>
      <c r="L133" s="127"/>
    </row>
    <row r="134" spans="1:12" s="7" customFormat="1">
      <c r="A134" s="111">
        <v>121</v>
      </c>
      <c r="B134" s="114" t="s">
        <v>410</v>
      </c>
      <c r="C134" s="111" t="s">
        <v>0</v>
      </c>
      <c r="D134" s="111">
        <v>2</v>
      </c>
      <c r="E134" s="111"/>
      <c r="F134" s="111"/>
      <c r="G134" s="111"/>
      <c r="H134" s="111"/>
      <c r="I134" s="150"/>
      <c r="J134" s="150"/>
      <c r="K134" s="156"/>
      <c r="L134" s="127"/>
    </row>
    <row r="135" spans="1:12" s="7" customFormat="1">
      <c r="A135" s="111">
        <v>122</v>
      </c>
      <c r="B135" s="113" t="s">
        <v>367</v>
      </c>
      <c r="C135" s="66" t="s">
        <v>0</v>
      </c>
      <c r="D135" s="66">
        <v>5</v>
      </c>
      <c r="E135" s="111"/>
      <c r="F135" s="111"/>
      <c r="G135" s="111"/>
      <c r="H135" s="111"/>
      <c r="I135" s="150"/>
      <c r="J135" s="150"/>
      <c r="K135" s="156"/>
      <c r="L135" s="127"/>
    </row>
    <row r="136" spans="1:12" s="7" customFormat="1" ht="25.5">
      <c r="A136" s="111">
        <v>123</v>
      </c>
      <c r="B136" s="113" t="s">
        <v>890</v>
      </c>
      <c r="C136" s="66" t="s">
        <v>0</v>
      </c>
      <c r="D136" s="66">
        <v>3</v>
      </c>
      <c r="E136" s="111"/>
      <c r="F136" s="111"/>
      <c r="G136" s="111"/>
      <c r="H136" s="111"/>
      <c r="I136" s="150"/>
      <c r="J136" s="150"/>
      <c r="K136" s="156"/>
      <c r="L136" s="127"/>
    </row>
    <row r="137" spans="1:12" s="7" customFormat="1">
      <c r="A137" s="111">
        <v>124</v>
      </c>
      <c r="B137" s="113" t="s">
        <v>256</v>
      </c>
      <c r="C137" s="66" t="s">
        <v>163</v>
      </c>
      <c r="D137" s="66">
        <v>10</v>
      </c>
      <c r="E137" s="111"/>
      <c r="F137" s="111"/>
      <c r="G137" s="111"/>
      <c r="H137" s="111"/>
      <c r="I137" s="150"/>
      <c r="J137" s="150"/>
      <c r="K137" s="156"/>
      <c r="L137" s="127"/>
    </row>
    <row r="138" spans="1:12" s="7" customFormat="1">
      <c r="A138" s="111">
        <v>125</v>
      </c>
      <c r="B138" s="113" t="s">
        <v>368</v>
      </c>
      <c r="C138" s="66" t="s">
        <v>163</v>
      </c>
      <c r="D138" s="66">
        <v>5</v>
      </c>
      <c r="E138" s="111"/>
      <c r="F138" s="111"/>
      <c r="G138" s="111"/>
      <c r="H138" s="111"/>
      <c r="I138" s="150"/>
      <c r="J138" s="150"/>
      <c r="K138" s="156"/>
      <c r="L138" s="127"/>
    </row>
    <row r="139" spans="1:12" s="7" customFormat="1" ht="25.5">
      <c r="A139" s="111">
        <v>126</v>
      </c>
      <c r="B139" s="113" t="s">
        <v>369</v>
      </c>
      <c r="C139" s="66" t="s">
        <v>163</v>
      </c>
      <c r="D139" s="66">
        <v>50</v>
      </c>
      <c r="E139" s="111"/>
      <c r="F139" s="111"/>
      <c r="G139" s="111"/>
      <c r="H139" s="111"/>
      <c r="I139" s="150"/>
      <c r="J139" s="150"/>
      <c r="K139" s="156"/>
      <c r="L139" s="127"/>
    </row>
    <row r="140" spans="1:12" s="7" customFormat="1">
      <c r="A140" s="111">
        <v>127</v>
      </c>
      <c r="B140" s="113" t="s">
        <v>370</v>
      </c>
      <c r="C140" s="66" t="s">
        <v>163</v>
      </c>
      <c r="D140" s="66">
        <v>20</v>
      </c>
      <c r="E140" s="111"/>
      <c r="F140" s="111"/>
      <c r="G140" s="111"/>
      <c r="H140" s="111"/>
      <c r="I140" s="150"/>
      <c r="J140" s="150"/>
      <c r="K140" s="156"/>
      <c r="L140" s="127"/>
    </row>
    <row r="141" spans="1:12" s="7" customFormat="1" ht="25.5">
      <c r="A141" s="111">
        <v>128</v>
      </c>
      <c r="B141" s="113" t="s">
        <v>891</v>
      </c>
      <c r="C141" s="66" t="s">
        <v>0</v>
      </c>
      <c r="D141" s="66">
        <v>20</v>
      </c>
      <c r="E141" s="111"/>
      <c r="F141" s="111"/>
      <c r="G141" s="111"/>
      <c r="H141" s="111"/>
      <c r="I141" s="150"/>
      <c r="J141" s="150"/>
      <c r="K141" s="156"/>
      <c r="L141" s="127"/>
    </row>
    <row r="142" spans="1:12" s="7" customFormat="1" ht="25.5">
      <c r="A142" s="111">
        <v>129</v>
      </c>
      <c r="B142" s="113" t="s">
        <v>892</v>
      </c>
      <c r="C142" s="66" t="s">
        <v>0</v>
      </c>
      <c r="D142" s="66">
        <v>30</v>
      </c>
      <c r="E142" s="111"/>
      <c r="F142" s="111"/>
      <c r="G142" s="111"/>
      <c r="H142" s="111"/>
      <c r="I142" s="150"/>
      <c r="J142" s="150"/>
      <c r="K142" s="156"/>
      <c r="L142" s="127"/>
    </row>
    <row r="143" spans="1:12" s="7" customFormat="1" ht="25.5">
      <c r="A143" s="111">
        <v>130</v>
      </c>
      <c r="B143" s="113" t="s">
        <v>371</v>
      </c>
      <c r="C143" s="66" t="s">
        <v>0</v>
      </c>
      <c r="D143" s="66">
        <v>0.3</v>
      </c>
      <c r="E143" s="111"/>
      <c r="F143" s="111"/>
      <c r="G143" s="111"/>
      <c r="H143" s="111"/>
      <c r="I143" s="150"/>
      <c r="J143" s="150"/>
      <c r="K143" s="156"/>
      <c r="L143" s="127"/>
    </row>
    <row r="144" spans="1:12" s="7" customFormat="1">
      <c r="A144" s="111">
        <v>131</v>
      </c>
      <c r="B144" s="113" t="s">
        <v>372</v>
      </c>
      <c r="C144" s="66" t="s">
        <v>0</v>
      </c>
      <c r="D144" s="66">
        <v>2.5</v>
      </c>
      <c r="E144" s="111"/>
      <c r="F144" s="111"/>
      <c r="G144" s="111"/>
      <c r="H144" s="111"/>
      <c r="I144" s="150"/>
      <c r="J144" s="150"/>
      <c r="K144" s="156"/>
      <c r="L144" s="127"/>
    </row>
    <row r="145" spans="1:12" s="7" customFormat="1">
      <c r="A145" s="111">
        <v>132</v>
      </c>
      <c r="B145" s="113" t="s">
        <v>373</v>
      </c>
      <c r="C145" s="66" t="s">
        <v>0</v>
      </c>
      <c r="D145" s="66">
        <v>2.5</v>
      </c>
      <c r="E145" s="111"/>
      <c r="F145" s="111"/>
      <c r="G145" s="111"/>
      <c r="H145" s="111"/>
      <c r="I145" s="150"/>
      <c r="J145" s="150"/>
      <c r="K145" s="156"/>
      <c r="L145" s="127"/>
    </row>
    <row r="146" spans="1:12" s="7" customFormat="1" ht="25.5">
      <c r="A146" s="111">
        <v>133</v>
      </c>
      <c r="B146" s="113" t="s">
        <v>1046</v>
      </c>
      <c r="C146" s="66" t="s">
        <v>0</v>
      </c>
      <c r="D146" s="66">
        <v>8.1999999999999993</v>
      </c>
      <c r="E146" s="111"/>
      <c r="F146" s="111"/>
      <c r="G146" s="111"/>
      <c r="H146" s="111"/>
      <c r="I146" s="150"/>
      <c r="J146" s="150"/>
      <c r="K146" s="156"/>
      <c r="L146" s="127"/>
    </row>
    <row r="147" spans="1:12" s="7" customFormat="1" ht="25.5">
      <c r="A147" s="111">
        <v>134</v>
      </c>
      <c r="B147" s="113" t="s">
        <v>893</v>
      </c>
      <c r="C147" s="66" t="s">
        <v>0</v>
      </c>
      <c r="D147" s="66">
        <v>3.4</v>
      </c>
      <c r="E147" s="111"/>
      <c r="F147" s="111"/>
      <c r="G147" s="111"/>
      <c r="H147" s="111"/>
      <c r="I147" s="150"/>
      <c r="J147" s="150"/>
      <c r="K147" s="156"/>
      <c r="L147" s="127"/>
    </row>
    <row r="148" spans="1:12" s="7" customFormat="1" ht="25.5">
      <c r="A148" s="111">
        <v>135</v>
      </c>
      <c r="B148" s="113" t="s">
        <v>894</v>
      </c>
      <c r="C148" s="66" t="s">
        <v>0</v>
      </c>
      <c r="D148" s="66">
        <v>7</v>
      </c>
      <c r="E148" s="111"/>
      <c r="F148" s="111"/>
      <c r="G148" s="111"/>
      <c r="H148" s="111"/>
      <c r="I148" s="150"/>
      <c r="J148" s="150"/>
      <c r="K148" s="156"/>
      <c r="L148" s="127"/>
    </row>
    <row r="149" spans="1:12" s="7" customFormat="1" ht="25.5">
      <c r="A149" s="111">
        <v>136</v>
      </c>
      <c r="B149" s="113" t="s">
        <v>374</v>
      </c>
      <c r="C149" s="66" t="s">
        <v>0</v>
      </c>
      <c r="D149" s="66">
        <v>0.18</v>
      </c>
      <c r="E149" s="111"/>
      <c r="F149" s="111"/>
      <c r="G149" s="111"/>
      <c r="H149" s="111"/>
      <c r="I149" s="150"/>
      <c r="J149" s="150"/>
      <c r="K149" s="156"/>
      <c r="L149" s="127"/>
    </row>
    <row r="150" spans="1:12" s="7" customFormat="1" ht="25.5">
      <c r="A150" s="111">
        <v>137</v>
      </c>
      <c r="B150" s="113" t="s">
        <v>895</v>
      </c>
      <c r="C150" s="66" t="s">
        <v>0</v>
      </c>
      <c r="D150" s="66">
        <v>0.14000000000000001</v>
      </c>
      <c r="E150" s="111"/>
      <c r="F150" s="111"/>
      <c r="G150" s="111"/>
      <c r="H150" s="111"/>
      <c r="I150" s="150"/>
      <c r="J150" s="150"/>
      <c r="K150" s="156"/>
      <c r="L150" s="127"/>
    </row>
    <row r="151" spans="1:12" s="7" customFormat="1">
      <c r="A151" s="111">
        <v>138</v>
      </c>
      <c r="B151" s="113" t="s">
        <v>1047</v>
      </c>
      <c r="C151" s="66" t="s">
        <v>0</v>
      </c>
      <c r="D151" s="66">
        <v>10</v>
      </c>
      <c r="E151" s="111"/>
      <c r="F151" s="111"/>
      <c r="G151" s="111"/>
      <c r="H151" s="111"/>
      <c r="I151" s="150"/>
      <c r="J151" s="150"/>
      <c r="K151" s="156"/>
      <c r="L151" s="127"/>
    </row>
    <row r="152" spans="1:12" s="7" customFormat="1">
      <c r="A152" s="111">
        <v>139</v>
      </c>
      <c r="B152" s="115" t="s">
        <v>1048</v>
      </c>
      <c r="C152" s="66" t="s">
        <v>0</v>
      </c>
      <c r="D152" s="66">
        <v>5</v>
      </c>
      <c r="E152" s="111"/>
      <c r="F152" s="111"/>
      <c r="G152" s="111"/>
      <c r="H152" s="111"/>
      <c r="I152" s="150"/>
      <c r="J152" s="150"/>
      <c r="K152" s="156"/>
      <c r="L152" s="127"/>
    </row>
    <row r="153" spans="1:12" s="7" customFormat="1">
      <c r="A153" s="111">
        <v>140</v>
      </c>
      <c r="B153" s="115" t="s">
        <v>896</v>
      </c>
      <c r="C153" s="111" t="s">
        <v>163</v>
      </c>
      <c r="D153" s="111">
        <v>15</v>
      </c>
      <c r="E153" s="111"/>
      <c r="F153" s="111"/>
      <c r="G153" s="111"/>
      <c r="H153" s="111"/>
      <c r="I153" s="150"/>
      <c r="J153" s="150"/>
      <c r="K153" s="156"/>
      <c r="L153" s="127"/>
    </row>
    <row r="154" spans="1:12" s="7" customFormat="1">
      <c r="A154" s="111">
        <v>141</v>
      </c>
      <c r="B154" s="113" t="s">
        <v>897</v>
      </c>
      <c r="C154" s="66" t="s">
        <v>0</v>
      </c>
      <c r="D154" s="66">
        <v>0.9</v>
      </c>
      <c r="E154" s="111"/>
      <c r="F154" s="111"/>
      <c r="G154" s="111"/>
      <c r="H154" s="111"/>
      <c r="I154" s="150"/>
      <c r="J154" s="150"/>
      <c r="K154" s="156"/>
      <c r="L154" s="127"/>
    </row>
    <row r="155" spans="1:12" s="7" customFormat="1" ht="25.5">
      <c r="A155" s="111">
        <v>142</v>
      </c>
      <c r="B155" s="113" t="s">
        <v>375</v>
      </c>
      <c r="C155" s="66" t="s">
        <v>0</v>
      </c>
      <c r="D155" s="66">
        <v>0.25</v>
      </c>
      <c r="E155" s="111"/>
      <c r="F155" s="111"/>
      <c r="G155" s="111"/>
      <c r="H155" s="111"/>
      <c r="I155" s="150"/>
      <c r="J155" s="150"/>
      <c r="K155" s="156"/>
      <c r="L155" s="127"/>
    </row>
    <row r="156" spans="1:12" s="7" customFormat="1" ht="25.5">
      <c r="A156" s="111">
        <v>143</v>
      </c>
      <c r="B156" s="113" t="s">
        <v>376</v>
      </c>
      <c r="C156" s="66" t="s">
        <v>0</v>
      </c>
      <c r="D156" s="66">
        <v>0.25</v>
      </c>
      <c r="E156" s="111"/>
      <c r="F156" s="111"/>
      <c r="G156" s="111"/>
      <c r="H156" s="111"/>
      <c r="I156" s="150"/>
      <c r="J156" s="150"/>
      <c r="K156" s="156"/>
      <c r="L156" s="127"/>
    </row>
    <row r="157" spans="1:12" s="7" customFormat="1">
      <c r="A157" s="111">
        <v>144</v>
      </c>
      <c r="B157" s="116" t="s">
        <v>377</v>
      </c>
      <c r="C157" s="117" t="s">
        <v>0</v>
      </c>
      <c r="D157" s="117">
        <v>100</v>
      </c>
      <c r="E157" s="111"/>
      <c r="F157" s="111"/>
      <c r="G157" s="111"/>
      <c r="H157" s="111"/>
      <c r="I157" s="150"/>
      <c r="J157" s="150"/>
      <c r="K157" s="156"/>
      <c r="L157" s="127"/>
    </row>
    <row r="158" spans="1:12" s="7" customFormat="1">
      <c r="A158" s="111">
        <v>145</v>
      </c>
      <c r="B158" s="113" t="s">
        <v>200</v>
      </c>
      <c r="C158" s="66" t="s">
        <v>0</v>
      </c>
      <c r="D158" s="66">
        <v>0.35</v>
      </c>
      <c r="E158" s="111"/>
      <c r="F158" s="111"/>
      <c r="G158" s="111"/>
      <c r="H158" s="111"/>
      <c r="I158" s="150"/>
      <c r="J158" s="150"/>
      <c r="K158" s="156"/>
      <c r="L158" s="127"/>
    </row>
    <row r="159" spans="1:12" s="7" customFormat="1">
      <c r="A159" s="111">
        <v>146</v>
      </c>
      <c r="B159" s="113" t="s">
        <v>201</v>
      </c>
      <c r="C159" s="66" t="s">
        <v>0</v>
      </c>
      <c r="D159" s="66">
        <v>10</v>
      </c>
      <c r="E159" s="111"/>
      <c r="F159" s="111"/>
      <c r="G159" s="111"/>
      <c r="H159" s="111"/>
      <c r="I159" s="150"/>
      <c r="J159" s="150"/>
      <c r="K159" s="156"/>
      <c r="L159" s="127"/>
    </row>
    <row r="160" spans="1:12" s="7" customFormat="1">
      <c r="A160" s="111">
        <v>147</v>
      </c>
      <c r="B160" s="116" t="s">
        <v>378</v>
      </c>
      <c r="C160" s="66" t="s">
        <v>0</v>
      </c>
      <c r="D160" s="66">
        <v>4.2</v>
      </c>
      <c r="E160" s="111"/>
      <c r="F160" s="111"/>
      <c r="G160" s="111"/>
      <c r="H160" s="111"/>
      <c r="I160" s="150"/>
      <c r="J160" s="150"/>
      <c r="K160" s="156"/>
      <c r="L160" s="127"/>
    </row>
    <row r="161" spans="1:12" s="7" customFormat="1">
      <c r="A161" s="111">
        <v>148</v>
      </c>
      <c r="B161" s="113" t="s">
        <v>379</v>
      </c>
      <c r="C161" s="66" t="s">
        <v>0</v>
      </c>
      <c r="D161" s="66">
        <v>2</v>
      </c>
      <c r="E161" s="111"/>
      <c r="F161" s="111"/>
      <c r="G161" s="111"/>
      <c r="H161" s="111"/>
      <c r="I161" s="150"/>
      <c r="J161" s="150"/>
      <c r="K161" s="156"/>
      <c r="L161" s="127"/>
    </row>
    <row r="162" spans="1:12" s="7" customFormat="1">
      <c r="A162" s="111">
        <v>149</v>
      </c>
      <c r="B162" s="113" t="s">
        <v>898</v>
      </c>
      <c r="C162" s="66" t="s">
        <v>0</v>
      </c>
      <c r="D162" s="66">
        <v>0.3</v>
      </c>
      <c r="E162" s="111"/>
      <c r="F162" s="111"/>
      <c r="G162" s="111"/>
      <c r="H162" s="111"/>
      <c r="I162" s="150"/>
      <c r="J162" s="150"/>
      <c r="K162" s="156"/>
      <c r="L162" s="127"/>
    </row>
    <row r="163" spans="1:12" s="7" customFormat="1">
      <c r="A163" s="111">
        <v>150</v>
      </c>
      <c r="B163" s="113" t="s">
        <v>899</v>
      </c>
      <c r="C163" s="66" t="s">
        <v>0</v>
      </c>
      <c r="D163" s="66">
        <v>0.17499999999999999</v>
      </c>
      <c r="E163" s="111"/>
      <c r="F163" s="111"/>
      <c r="G163" s="111"/>
      <c r="H163" s="111"/>
      <c r="I163" s="150"/>
      <c r="J163" s="150"/>
      <c r="K163" s="156"/>
      <c r="L163" s="127"/>
    </row>
    <row r="164" spans="1:12" s="7" customFormat="1">
      <c r="A164" s="111">
        <v>151</v>
      </c>
      <c r="B164" s="113" t="s">
        <v>900</v>
      </c>
      <c r="C164" s="66" t="s">
        <v>0</v>
      </c>
      <c r="D164" s="66">
        <v>0.1</v>
      </c>
      <c r="E164" s="111"/>
      <c r="F164" s="111"/>
      <c r="G164" s="111"/>
      <c r="H164" s="111"/>
      <c r="I164" s="150"/>
      <c r="J164" s="150"/>
      <c r="K164" s="156"/>
      <c r="L164" s="127"/>
    </row>
    <row r="165" spans="1:12" s="7" customFormat="1">
      <c r="A165" s="111">
        <v>152</v>
      </c>
      <c r="B165" s="115" t="s">
        <v>901</v>
      </c>
      <c r="C165" s="66" t="s">
        <v>0</v>
      </c>
      <c r="D165" s="66">
        <v>0.63</v>
      </c>
      <c r="E165" s="111"/>
      <c r="F165" s="111"/>
      <c r="G165" s="111"/>
      <c r="H165" s="111"/>
      <c r="I165" s="150"/>
      <c r="J165" s="150"/>
      <c r="K165" s="156"/>
      <c r="L165" s="127"/>
    </row>
    <row r="166" spans="1:12" s="7" customFormat="1">
      <c r="A166" s="111">
        <v>153</v>
      </c>
      <c r="B166" s="113" t="s">
        <v>380</v>
      </c>
      <c r="C166" s="66" t="s">
        <v>0</v>
      </c>
      <c r="D166" s="66">
        <v>2</v>
      </c>
      <c r="E166" s="111"/>
      <c r="F166" s="111"/>
      <c r="G166" s="111"/>
      <c r="H166" s="111"/>
      <c r="I166" s="150"/>
      <c r="J166" s="150"/>
      <c r="K166" s="156"/>
      <c r="L166" s="127"/>
    </row>
    <row r="167" spans="1:12" s="7" customFormat="1">
      <c r="A167" s="111">
        <v>154</v>
      </c>
      <c r="B167" s="113" t="s">
        <v>381</v>
      </c>
      <c r="C167" s="66" t="s">
        <v>0</v>
      </c>
      <c r="D167" s="66">
        <v>5</v>
      </c>
      <c r="E167" s="111"/>
      <c r="F167" s="111"/>
      <c r="G167" s="111"/>
      <c r="H167" s="111"/>
      <c r="I167" s="150"/>
      <c r="J167" s="150"/>
      <c r="K167" s="156"/>
      <c r="L167" s="127"/>
    </row>
    <row r="168" spans="1:12" s="7" customFormat="1" ht="25.5">
      <c r="A168" s="111">
        <v>155</v>
      </c>
      <c r="B168" s="113" t="s">
        <v>904</v>
      </c>
      <c r="C168" s="66" t="s">
        <v>0</v>
      </c>
      <c r="D168" s="66">
        <v>10</v>
      </c>
      <c r="E168" s="111"/>
      <c r="F168" s="111"/>
      <c r="G168" s="111"/>
      <c r="H168" s="111"/>
      <c r="I168" s="150"/>
      <c r="J168" s="150"/>
      <c r="K168" s="156"/>
      <c r="L168" s="127"/>
    </row>
    <row r="169" spans="1:12" s="7" customFormat="1">
      <c r="A169" s="111">
        <v>156</v>
      </c>
      <c r="B169" s="113" t="s">
        <v>903</v>
      </c>
      <c r="C169" s="66" t="s">
        <v>0</v>
      </c>
      <c r="D169" s="66">
        <v>1</v>
      </c>
      <c r="E169" s="111"/>
      <c r="F169" s="111"/>
      <c r="G169" s="111"/>
      <c r="H169" s="111"/>
      <c r="I169" s="150"/>
      <c r="J169" s="150"/>
      <c r="K169" s="156"/>
      <c r="L169" s="127"/>
    </row>
    <row r="170" spans="1:12" s="7" customFormat="1" ht="25.5">
      <c r="A170" s="111">
        <v>157</v>
      </c>
      <c r="B170" s="113" t="s">
        <v>902</v>
      </c>
      <c r="C170" s="66" t="s">
        <v>0</v>
      </c>
      <c r="D170" s="66">
        <v>10</v>
      </c>
      <c r="E170" s="111"/>
      <c r="F170" s="111"/>
      <c r="G170" s="111"/>
      <c r="H170" s="111"/>
      <c r="I170" s="150"/>
      <c r="J170" s="150"/>
      <c r="K170" s="156"/>
      <c r="L170" s="127"/>
    </row>
    <row r="171" spans="1:12" s="7" customFormat="1" ht="25.5">
      <c r="A171" s="111">
        <v>158</v>
      </c>
      <c r="B171" s="113" t="s">
        <v>1049</v>
      </c>
      <c r="C171" s="66" t="s">
        <v>0</v>
      </c>
      <c r="D171" s="66">
        <v>3</v>
      </c>
      <c r="E171" s="111"/>
      <c r="F171" s="111"/>
      <c r="G171" s="111"/>
      <c r="H171" s="111"/>
      <c r="I171" s="150"/>
      <c r="J171" s="150"/>
      <c r="K171" s="156"/>
      <c r="L171" s="127"/>
    </row>
    <row r="172" spans="1:12" s="7" customFormat="1">
      <c r="A172" s="111">
        <v>159</v>
      </c>
      <c r="B172" s="113" t="s">
        <v>865</v>
      </c>
      <c r="C172" s="66" t="s">
        <v>0</v>
      </c>
      <c r="D172" s="66">
        <v>3</v>
      </c>
      <c r="E172" s="111"/>
      <c r="F172" s="111"/>
      <c r="G172" s="111"/>
      <c r="H172" s="111"/>
      <c r="I172" s="150"/>
      <c r="J172" s="150"/>
      <c r="K172" s="156"/>
      <c r="L172" s="127"/>
    </row>
    <row r="173" spans="1:12" s="7" customFormat="1">
      <c r="A173" s="111">
        <v>160</v>
      </c>
      <c r="B173" s="113" t="s">
        <v>866</v>
      </c>
      <c r="C173" s="66" t="s">
        <v>0</v>
      </c>
      <c r="D173" s="66">
        <v>5</v>
      </c>
      <c r="E173" s="111"/>
      <c r="F173" s="111"/>
      <c r="G173" s="111"/>
      <c r="H173" s="111"/>
      <c r="I173" s="150"/>
      <c r="J173" s="150"/>
      <c r="K173" s="156"/>
      <c r="L173" s="127"/>
    </row>
    <row r="174" spans="1:12" s="7" customFormat="1">
      <c r="A174" s="111">
        <v>161</v>
      </c>
      <c r="B174" s="113" t="s">
        <v>867</v>
      </c>
      <c r="C174" s="66" t="s">
        <v>0</v>
      </c>
      <c r="D174" s="66">
        <v>5</v>
      </c>
      <c r="E174" s="111"/>
      <c r="F174" s="111"/>
      <c r="G174" s="111"/>
      <c r="H174" s="111"/>
      <c r="I174" s="150"/>
      <c r="J174" s="150"/>
      <c r="K174" s="156"/>
      <c r="L174" s="127"/>
    </row>
    <row r="175" spans="1:12" s="7" customFormat="1">
      <c r="A175" s="111">
        <v>162</v>
      </c>
      <c r="B175" s="113" t="s">
        <v>868</v>
      </c>
      <c r="C175" s="66" t="s">
        <v>0</v>
      </c>
      <c r="D175" s="66">
        <v>6</v>
      </c>
      <c r="E175" s="111"/>
      <c r="F175" s="111"/>
      <c r="G175" s="111"/>
      <c r="H175" s="111"/>
      <c r="I175" s="150"/>
      <c r="J175" s="150"/>
      <c r="K175" s="156"/>
      <c r="L175" s="127"/>
    </row>
    <row r="176" spans="1:12" s="7" customFormat="1">
      <c r="A176" s="111">
        <v>163</v>
      </c>
      <c r="B176" s="113" t="s">
        <v>869</v>
      </c>
      <c r="C176" s="66" t="s">
        <v>0</v>
      </c>
      <c r="D176" s="66">
        <v>5</v>
      </c>
      <c r="E176" s="111"/>
      <c r="F176" s="111"/>
      <c r="G176" s="111"/>
      <c r="H176" s="111"/>
      <c r="I176" s="150"/>
      <c r="J176" s="150"/>
      <c r="K176" s="156"/>
      <c r="L176" s="127"/>
    </row>
    <row r="177" spans="1:12" s="7" customFormat="1">
      <c r="A177" s="111">
        <v>164</v>
      </c>
      <c r="B177" s="113" t="s">
        <v>870</v>
      </c>
      <c r="C177" s="66" t="s">
        <v>0</v>
      </c>
      <c r="D177" s="66">
        <v>6</v>
      </c>
      <c r="E177" s="111"/>
      <c r="F177" s="111"/>
      <c r="G177" s="111"/>
      <c r="H177" s="111"/>
      <c r="I177" s="150"/>
      <c r="J177" s="150"/>
      <c r="K177" s="156"/>
      <c r="L177" s="127"/>
    </row>
    <row r="178" spans="1:12" s="7" customFormat="1" ht="25.5">
      <c r="A178" s="111">
        <v>165</v>
      </c>
      <c r="B178" s="113" t="s">
        <v>871</v>
      </c>
      <c r="C178" s="66" t="s">
        <v>0</v>
      </c>
      <c r="D178" s="66">
        <v>3</v>
      </c>
      <c r="E178" s="111"/>
      <c r="F178" s="111"/>
      <c r="G178" s="111"/>
      <c r="H178" s="111"/>
      <c r="I178" s="150"/>
      <c r="J178" s="150"/>
      <c r="K178" s="156"/>
      <c r="L178" s="127"/>
    </row>
    <row r="179" spans="1:12" s="7" customFormat="1">
      <c r="A179" s="111">
        <v>166</v>
      </c>
      <c r="B179" s="113" t="s">
        <v>872</v>
      </c>
      <c r="C179" s="66" t="s">
        <v>0</v>
      </c>
      <c r="D179" s="66">
        <v>5</v>
      </c>
      <c r="E179" s="111"/>
      <c r="F179" s="111"/>
      <c r="G179" s="111"/>
      <c r="H179" s="111"/>
      <c r="I179" s="150"/>
      <c r="J179" s="150"/>
      <c r="K179" s="156"/>
      <c r="L179" s="127"/>
    </row>
    <row r="180" spans="1:12" s="7" customFormat="1">
      <c r="A180" s="111">
        <v>167</v>
      </c>
      <c r="B180" s="113" t="s">
        <v>873</v>
      </c>
      <c r="C180" s="66" t="s">
        <v>0</v>
      </c>
      <c r="D180" s="66">
        <v>5</v>
      </c>
      <c r="E180" s="111"/>
      <c r="F180" s="111"/>
      <c r="G180" s="111"/>
      <c r="H180" s="111"/>
      <c r="I180" s="150"/>
      <c r="J180" s="150"/>
      <c r="K180" s="156"/>
      <c r="L180" s="127"/>
    </row>
    <row r="181" spans="1:12" s="7" customFormat="1">
      <c r="A181" s="111">
        <v>168</v>
      </c>
      <c r="B181" s="113" t="s">
        <v>874</v>
      </c>
      <c r="C181" s="66" t="s">
        <v>0</v>
      </c>
      <c r="D181" s="66">
        <v>5</v>
      </c>
      <c r="E181" s="111"/>
      <c r="F181" s="111"/>
      <c r="G181" s="111"/>
      <c r="H181" s="111"/>
      <c r="I181" s="150"/>
      <c r="J181" s="150"/>
      <c r="K181" s="156"/>
      <c r="L181" s="127"/>
    </row>
    <row r="182" spans="1:12" s="7" customFormat="1" ht="25.5">
      <c r="A182" s="111">
        <v>169</v>
      </c>
      <c r="B182" s="113" t="s">
        <v>875</v>
      </c>
      <c r="C182" s="66" t="s">
        <v>0</v>
      </c>
      <c r="D182" s="66">
        <v>2</v>
      </c>
      <c r="E182" s="111"/>
      <c r="F182" s="111"/>
      <c r="G182" s="111"/>
      <c r="H182" s="111"/>
      <c r="I182" s="150"/>
      <c r="J182" s="150"/>
      <c r="K182" s="156"/>
      <c r="L182" s="127"/>
    </row>
    <row r="183" spans="1:12" s="7" customFormat="1">
      <c r="A183" s="111">
        <v>170</v>
      </c>
      <c r="B183" s="113" t="s">
        <v>876</v>
      </c>
      <c r="C183" s="66" t="s">
        <v>0</v>
      </c>
      <c r="D183" s="66">
        <v>3</v>
      </c>
      <c r="E183" s="111"/>
      <c r="F183" s="111"/>
      <c r="G183" s="111"/>
      <c r="H183" s="111"/>
      <c r="I183" s="150"/>
      <c r="J183" s="150"/>
      <c r="K183" s="156"/>
      <c r="L183" s="127"/>
    </row>
    <row r="184" spans="1:12" s="7" customFormat="1">
      <c r="A184" s="111">
        <v>171</v>
      </c>
      <c r="B184" s="113" t="s">
        <v>877</v>
      </c>
      <c r="C184" s="66" t="s">
        <v>0</v>
      </c>
      <c r="D184" s="66">
        <v>6</v>
      </c>
      <c r="E184" s="111"/>
      <c r="F184" s="111"/>
      <c r="G184" s="111"/>
      <c r="H184" s="111"/>
      <c r="I184" s="150"/>
      <c r="J184" s="150"/>
      <c r="K184" s="156"/>
      <c r="L184" s="127"/>
    </row>
    <row r="185" spans="1:12" s="7" customFormat="1">
      <c r="A185" s="111">
        <v>172</v>
      </c>
      <c r="B185" s="113" t="s">
        <v>1050</v>
      </c>
      <c r="C185" s="66" t="s">
        <v>0</v>
      </c>
      <c r="D185" s="66">
        <v>0.15</v>
      </c>
      <c r="E185" s="111"/>
      <c r="F185" s="111"/>
      <c r="G185" s="111"/>
      <c r="H185" s="111"/>
      <c r="I185" s="150"/>
      <c r="J185" s="150"/>
      <c r="K185" s="156"/>
      <c r="L185" s="127"/>
    </row>
    <row r="186" spans="1:12" s="7" customFormat="1" ht="25.5">
      <c r="A186" s="111">
        <v>173</v>
      </c>
      <c r="B186" s="113" t="s">
        <v>905</v>
      </c>
      <c r="C186" s="66" t="s">
        <v>163</v>
      </c>
      <c r="D186" s="66">
        <v>5</v>
      </c>
      <c r="E186" s="111"/>
      <c r="F186" s="111"/>
      <c r="G186" s="111"/>
      <c r="H186" s="111"/>
      <c r="I186" s="150"/>
      <c r="J186" s="150"/>
      <c r="K186" s="156"/>
      <c r="L186" s="127"/>
    </row>
    <row r="187" spans="1:12" s="7" customFormat="1" ht="25.5">
      <c r="A187" s="111">
        <v>174</v>
      </c>
      <c r="B187" s="113" t="s">
        <v>906</v>
      </c>
      <c r="C187" s="66" t="s">
        <v>163</v>
      </c>
      <c r="D187" s="66">
        <v>10</v>
      </c>
      <c r="E187" s="111"/>
      <c r="F187" s="111"/>
      <c r="G187" s="111"/>
      <c r="H187" s="111"/>
      <c r="I187" s="150"/>
      <c r="J187" s="150"/>
      <c r="K187" s="156"/>
      <c r="L187" s="127"/>
    </row>
    <row r="188" spans="1:12" s="7" customFormat="1" ht="25.5">
      <c r="A188" s="111">
        <v>175</v>
      </c>
      <c r="B188" s="113" t="s">
        <v>266</v>
      </c>
      <c r="C188" s="66" t="s">
        <v>0</v>
      </c>
      <c r="D188" s="66">
        <v>0.4</v>
      </c>
      <c r="E188" s="111"/>
      <c r="F188" s="111"/>
      <c r="G188" s="111"/>
      <c r="H188" s="111"/>
      <c r="I188" s="150"/>
      <c r="J188" s="150"/>
      <c r="K188" s="156"/>
      <c r="L188" s="127"/>
    </row>
    <row r="189" spans="1:12" s="7" customFormat="1">
      <c r="A189" s="111">
        <v>176</v>
      </c>
      <c r="B189" s="114" t="s">
        <v>997</v>
      </c>
      <c r="C189" s="111" t="s">
        <v>163</v>
      </c>
      <c r="D189" s="111">
        <v>10</v>
      </c>
      <c r="E189" s="111"/>
      <c r="F189" s="111"/>
      <c r="G189" s="111"/>
      <c r="H189" s="111"/>
      <c r="I189" s="150"/>
      <c r="J189" s="150"/>
      <c r="K189" s="156"/>
      <c r="L189" s="127"/>
    </row>
    <row r="190" spans="1:12" s="7" customFormat="1">
      <c r="A190" s="111">
        <v>177</v>
      </c>
      <c r="B190" s="128" t="s">
        <v>998</v>
      </c>
      <c r="C190" s="130" t="s">
        <v>163</v>
      </c>
      <c r="D190" s="130">
        <v>10</v>
      </c>
      <c r="E190" s="123"/>
      <c r="F190" s="123"/>
      <c r="G190" s="123"/>
      <c r="H190" s="123"/>
      <c r="I190" s="150"/>
      <c r="J190" s="150"/>
      <c r="K190" s="156"/>
      <c r="L190" s="127"/>
    </row>
    <row r="191" spans="1:12" s="7" customFormat="1" ht="25.5">
      <c r="A191" s="111">
        <v>178</v>
      </c>
      <c r="B191" s="114" t="s">
        <v>907</v>
      </c>
      <c r="C191" s="111" t="s">
        <v>0</v>
      </c>
      <c r="D191" s="111">
        <v>10</v>
      </c>
      <c r="E191" s="111"/>
      <c r="F191" s="111"/>
      <c r="G191" s="111"/>
      <c r="H191" s="111"/>
      <c r="I191" s="150"/>
      <c r="J191" s="150"/>
      <c r="K191" s="156"/>
      <c r="L191" s="127"/>
    </row>
    <row r="192" spans="1:12" s="7" customFormat="1">
      <c r="A192" s="111">
        <v>179</v>
      </c>
      <c r="B192" s="113" t="s">
        <v>909</v>
      </c>
      <c r="C192" s="66" t="s">
        <v>163</v>
      </c>
      <c r="D192" s="66">
        <v>50</v>
      </c>
      <c r="E192" s="111"/>
      <c r="F192" s="111"/>
      <c r="G192" s="111"/>
      <c r="H192" s="111"/>
      <c r="I192" s="150"/>
      <c r="J192" s="150"/>
      <c r="K192" s="156"/>
      <c r="L192" s="127"/>
    </row>
    <row r="193" spans="1:12" s="310" customFormat="1" ht="25.5">
      <c r="A193" s="305">
        <v>180</v>
      </c>
      <c r="B193" s="306" t="s">
        <v>382</v>
      </c>
      <c r="C193" s="305" t="s">
        <v>163</v>
      </c>
      <c r="D193" s="305">
        <v>10</v>
      </c>
      <c r="E193" s="305"/>
      <c r="F193" s="305"/>
      <c r="G193" s="305"/>
      <c r="H193" s="305" t="s">
        <v>908</v>
      </c>
      <c r="I193" s="307"/>
      <c r="J193" s="307"/>
      <c r="K193" s="308"/>
      <c r="L193" s="309"/>
    </row>
    <row r="194" spans="1:12" s="7" customFormat="1" ht="25.5">
      <c r="A194" s="111">
        <v>181</v>
      </c>
      <c r="B194" s="124" t="s">
        <v>910</v>
      </c>
      <c r="C194" s="125" t="s">
        <v>163</v>
      </c>
      <c r="D194" s="125">
        <v>5</v>
      </c>
      <c r="E194" s="126"/>
      <c r="F194" s="126"/>
      <c r="G194" s="126"/>
      <c r="H194" s="126"/>
      <c r="I194" s="151"/>
      <c r="J194" s="151"/>
      <c r="K194" s="156"/>
      <c r="L194" s="127"/>
    </row>
    <row r="195" spans="1:12" s="7" customFormat="1">
      <c r="A195" s="111">
        <v>182</v>
      </c>
      <c r="B195" s="113" t="s">
        <v>911</v>
      </c>
      <c r="C195" s="66" t="s">
        <v>163</v>
      </c>
      <c r="D195" s="66">
        <v>10</v>
      </c>
      <c r="E195" s="111"/>
      <c r="F195" s="111"/>
      <c r="G195" s="111"/>
      <c r="H195" s="111"/>
      <c r="I195" s="150"/>
      <c r="J195" s="150"/>
      <c r="K195" s="156"/>
      <c r="L195" s="127"/>
    </row>
    <row r="196" spans="1:12" s="7" customFormat="1">
      <c r="A196" s="111">
        <v>183</v>
      </c>
      <c r="B196" s="113" t="s">
        <v>912</v>
      </c>
      <c r="C196" s="66" t="s">
        <v>163</v>
      </c>
      <c r="D196" s="66">
        <v>30</v>
      </c>
      <c r="E196" s="111"/>
      <c r="F196" s="111"/>
      <c r="G196" s="111"/>
      <c r="H196" s="111"/>
      <c r="I196" s="150"/>
      <c r="J196" s="150"/>
      <c r="K196" s="156"/>
      <c r="L196" s="127"/>
    </row>
    <row r="197" spans="1:12" s="7" customFormat="1">
      <c r="A197" s="111">
        <v>184</v>
      </c>
      <c r="B197" s="113" t="s">
        <v>913</v>
      </c>
      <c r="C197" s="66" t="s">
        <v>163</v>
      </c>
      <c r="D197" s="66">
        <v>50</v>
      </c>
      <c r="E197" s="111"/>
      <c r="F197" s="111"/>
      <c r="G197" s="111"/>
      <c r="H197" s="111"/>
      <c r="I197" s="150"/>
      <c r="J197" s="150"/>
      <c r="K197" s="156"/>
      <c r="L197" s="127"/>
    </row>
    <row r="198" spans="1:12" s="7" customFormat="1">
      <c r="A198" s="111">
        <v>185</v>
      </c>
      <c r="B198" s="113" t="s">
        <v>914</v>
      </c>
      <c r="C198" s="66" t="s">
        <v>163</v>
      </c>
      <c r="D198" s="66">
        <v>50</v>
      </c>
      <c r="E198" s="111"/>
      <c r="F198" s="111"/>
      <c r="G198" s="111"/>
      <c r="H198" s="111"/>
      <c r="I198" s="150"/>
      <c r="J198" s="150"/>
      <c r="K198" s="156"/>
      <c r="L198" s="127"/>
    </row>
    <row r="199" spans="1:12" s="7" customFormat="1">
      <c r="A199" s="111">
        <v>186</v>
      </c>
      <c r="B199" s="113" t="s">
        <v>383</v>
      </c>
      <c r="C199" s="66" t="s">
        <v>0</v>
      </c>
      <c r="D199" s="66">
        <v>2</v>
      </c>
      <c r="E199" s="111"/>
      <c r="F199" s="111"/>
      <c r="G199" s="111"/>
      <c r="H199" s="111"/>
      <c r="I199" s="150"/>
      <c r="J199" s="150"/>
      <c r="K199" s="156"/>
      <c r="L199" s="127"/>
    </row>
    <row r="200" spans="1:12" s="7" customFormat="1">
      <c r="A200" s="111">
        <v>187</v>
      </c>
      <c r="B200" s="113" t="s">
        <v>915</v>
      </c>
      <c r="C200" s="66" t="s">
        <v>0</v>
      </c>
      <c r="D200" s="66">
        <v>0.28000000000000003</v>
      </c>
      <c r="E200" s="111"/>
      <c r="F200" s="111"/>
      <c r="G200" s="111"/>
      <c r="H200" s="111"/>
      <c r="I200" s="150"/>
      <c r="J200" s="150"/>
      <c r="K200" s="156"/>
      <c r="L200" s="127"/>
    </row>
    <row r="201" spans="1:12" s="7" customFormat="1" ht="25.5">
      <c r="A201" s="111">
        <v>188</v>
      </c>
      <c r="B201" s="113" t="s">
        <v>916</v>
      </c>
      <c r="C201" s="66" t="s">
        <v>0</v>
      </c>
      <c r="D201" s="66">
        <v>20</v>
      </c>
      <c r="E201" s="111"/>
      <c r="F201" s="111"/>
      <c r="G201" s="111"/>
      <c r="H201" s="111"/>
      <c r="I201" s="150"/>
      <c r="J201" s="150"/>
      <c r="K201" s="156"/>
      <c r="L201" s="127"/>
    </row>
    <row r="202" spans="1:12" s="7" customFormat="1" ht="25.5">
      <c r="A202" s="111">
        <v>189</v>
      </c>
      <c r="B202" s="113" t="s">
        <v>257</v>
      </c>
      <c r="C202" s="66" t="s">
        <v>0</v>
      </c>
      <c r="D202" s="66">
        <v>40.200000000000003</v>
      </c>
      <c r="E202" s="111"/>
      <c r="F202" s="111"/>
      <c r="G202" s="111"/>
      <c r="H202" s="111"/>
      <c r="I202" s="150"/>
      <c r="J202" s="150"/>
      <c r="K202" s="156"/>
      <c r="L202" s="127"/>
    </row>
    <row r="203" spans="1:12" s="7" customFormat="1" ht="25.5">
      <c r="A203" s="111">
        <v>190</v>
      </c>
      <c r="B203" s="113" t="s">
        <v>917</v>
      </c>
      <c r="C203" s="66" t="s">
        <v>0</v>
      </c>
      <c r="D203" s="66">
        <v>1</v>
      </c>
      <c r="E203" s="111"/>
      <c r="F203" s="111"/>
      <c r="G203" s="111"/>
      <c r="H203" s="111"/>
      <c r="I203" s="150"/>
      <c r="J203" s="150"/>
      <c r="K203" s="156"/>
      <c r="L203" s="127"/>
    </row>
    <row r="204" spans="1:12" s="7" customFormat="1">
      <c r="A204" s="111">
        <v>191</v>
      </c>
      <c r="B204" s="113" t="s">
        <v>918</v>
      </c>
      <c r="C204" s="66" t="s">
        <v>0</v>
      </c>
      <c r="D204" s="66">
        <v>68</v>
      </c>
      <c r="E204" s="111"/>
      <c r="F204" s="111"/>
      <c r="G204" s="111"/>
      <c r="H204" s="111"/>
      <c r="I204" s="150"/>
      <c r="J204" s="150"/>
      <c r="K204" s="156"/>
      <c r="L204" s="127"/>
    </row>
    <row r="205" spans="1:12" s="7" customFormat="1">
      <c r="A205" s="111">
        <v>192</v>
      </c>
      <c r="B205" s="114" t="s">
        <v>919</v>
      </c>
      <c r="C205" s="111" t="s">
        <v>163</v>
      </c>
      <c r="D205" s="66">
        <v>10</v>
      </c>
      <c r="E205" s="111"/>
      <c r="F205" s="111"/>
      <c r="G205" s="111"/>
      <c r="H205" s="111"/>
      <c r="I205" s="150"/>
      <c r="J205" s="150"/>
      <c r="K205" s="156"/>
      <c r="L205" s="127"/>
    </row>
    <row r="206" spans="1:12" s="7" customFormat="1" ht="25.5">
      <c r="A206" s="111">
        <v>193</v>
      </c>
      <c r="B206" s="113" t="s">
        <v>920</v>
      </c>
      <c r="C206" s="66" t="s">
        <v>0</v>
      </c>
      <c r="D206" s="66">
        <v>50</v>
      </c>
      <c r="E206" s="111"/>
      <c r="F206" s="111"/>
      <c r="G206" s="111"/>
      <c r="H206" s="111"/>
      <c r="I206" s="150"/>
      <c r="J206" s="150"/>
      <c r="K206" s="156"/>
      <c r="L206" s="127"/>
    </row>
    <row r="207" spans="1:12" s="7" customFormat="1" ht="25.5">
      <c r="A207" s="111">
        <v>194</v>
      </c>
      <c r="B207" s="113" t="s">
        <v>921</v>
      </c>
      <c r="C207" s="66" t="s">
        <v>0</v>
      </c>
      <c r="D207" s="66">
        <v>36</v>
      </c>
      <c r="E207" s="111"/>
      <c r="F207" s="111"/>
      <c r="G207" s="111"/>
      <c r="H207" s="111"/>
      <c r="I207" s="150"/>
      <c r="J207" s="150"/>
      <c r="K207" s="156"/>
      <c r="L207" s="127"/>
    </row>
    <row r="208" spans="1:12" s="7" customFormat="1" ht="25.5">
      <c r="A208" s="111">
        <v>195</v>
      </c>
      <c r="B208" s="113" t="s">
        <v>922</v>
      </c>
      <c r="C208" s="66" t="s">
        <v>0</v>
      </c>
      <c r="D208" s="66">
        <v>8</v>
      </c>
      <c r="E208" s="111"/>
      <c r="F208" s="111"/>
      <c r="G208" s="111"/>
      <c r="H208" s="111"/>
      <c r="I208" s="150"/>
      <c r="J208" s="150"/>
      <c r="K208" s="156"/>
      <c r="L208" s="127"/>
    </row>
    <row r="209" spans="1:12" s="7" customFormat="1" ht="25.5">
      <c r="A209" s="111">
        <v>196</v>
      </c>
      <c r="B209" s="113" t="s">
        <v>923</v>
      </c>
      <c r="C209" s="66" t="s">
        <v>0</v>
      </c>
      <c r="D209" s="66">
        <v>13.8</v>
      </c>
      <c r="E209" s="111"/>
      <c r="F209" s="111"/>
      <c r="G209" s="111"/>
      <c r="H209" s="111"/>
      <c r="I209" s="150"/>
      <c r="J209" s="150"/>
      <c r="K209" s="156"/>
      <c r="L209" s="127"/>
    </row>
    <row r="210" spans="1:12" s="7" customFormat="1">
      <c r="A210" s="111">
        <v>197</v>
      </c>
      <c r="B210" s="113" t="s">
        <v>924</v>
      </c>
      <c r="C210" s="66" t="s">
        <v>0</v>
      </c>
      <c r="D210" s="66">
        <v>10</v>
      </c>
      <c r="E210" s="111"/>
      <c r="F210" s="111"/>
      <c r="G210" s="111"/>
      <c r="H210" s="111"/>
      <c r="I210" s="150"/>
      <c r="J210" s="150"/>
      <c r="K210" s="156"/>
      <c r="L210" s="127"/>
    </row>
    <row r="211" spans="1:12" s="7" customFormat="1" ht="25.5">
      <c r="A211" s="111">
        <v>198</v>
      </c>
      <c r="B211" s="113" t="s">
        <v>384</v>
      </c>
      <c r="C211" s="66" t="s">
        <v>0</v>
      </c>
      <c r="D211" s="66">
        <v>66.5</v>
      </c>
      <c r="E211" s="111"/>
      <c r="F211" s="111"/>
      <c r="G211" s="111"/>
      <c r="H211" s="111"/>
      <c r="I211" s="150"/>
      <c r="J211" s="150"/>
      <c r="K211" s="156"/>
      <c r="L211" s="127"/>
    </row>
    <row r="212" spans="1:12" s="7" customFormat="1">
      <c r="A212" s="111">
        <v>199</v>
      </c>
      <c r="B212" s="113" t="s">
        <v>1051</v>
      </c>
      <c r="C212" s="66" t="s">
        <v>0</v>
      </c>
      <c r="D212" s="111">
        <v>2</v>
      </c>
      <c r="E212" s="111"/>
      <c r="F212" s="111"/>
      <c r="G212" s="111"/>
      <c r="H212" s="111"/>
      <c r="I212" s="150"/>
      <c r="J212" s="150"/>
      <c r="K212" s="156"/>
      <c r="L212" s="127"/>
    </row>
    <row r="213" spans="1:12" s="7" customFormat="1">
      <c r="A213" s="111">
        <v>200</v>
      </c>
      <c r="B213" s="113" t="s">
        <v>925</v>
      </c>
      <c r="C213" s="66" t="s">
        <v>0</v>
      </c>
      <c r="D213" s="66">
        <v>7.0000000000000001E-3</v>
      </c>
      <c r="E213" s="111"/>
      <c r="F213" s="111"/>
      <c r="G213" s="111"/>
      <c r="H213" s="111"/>
      <c r="I213" s="150"/>
      <c r="J213" s="150"/>
      <c r="K213" s="156"/>
      <c r="L213" s="127"/>
    </row>
    <row r="214" spans="1:12" s="7" customFormat="1">
      <c r="A214" s="111">
        <v>201</v>
      </c>
      <c r="B214" s="113" t="s">
        <v>926</v>
      </c>
      <c r="C214" s="66" t="s">
        <v>0</v>
      </c>
      <c r="D214" s="66">
        <v>0.75</v>
      </c>
      <c r="E214" s="111"/>
      <c r="F214" s="111"/>
      <c r="G214" s="111"/>
      <c r="H214" s="111"/>
      <c r="I214" s="150"/>
      <c r="J214" s="150"/>
      <c r="K214" s="156"/>
      <c r="L214" s="127"/>
    </row>
    <row r="215" spans="1:12" s="7" customFormat="1" ht="25.5">
      <c r="A215" s="111">
        <v>202</v>
      </c>
      <c r="B215" s="113" t="s">
        <v>385</v>
      </c>
      <c r="C215" s="66" t="s">
        <v>0</v>
      </c>
      <c r="D215" s="66">
        <v>1.2</v>
      </c>
      <c r="E215" s="111"/>
      <c r="F215" s="111"/>
      <c r="G215" s="111"/>
      <c r="H215" s="111"/>
      <c r="I215" s="150"/>
      <c r="J215" s="150"/>
      <c r="K215" s="156"/>
      <c r="L215" s="127"/>
    </row>
    <row r="216" spans="1:12" s="7" customFormat="1" ht="25.5">
      <c r="A216" s="111">
        <v>203</v>
      </c>
      <c r="B216" s="113" t="s">
        <v>386</v>
      </c>
      <c r="C216" s="66" t="s">
        <v>0</v>
      </c>
      <c r="D216" s="66">
        <v>6</v>
      </c>
      <c r="E216" s="111"/>
      <c r="F216" s="111"/>
      <c r="G216" s="111"/>
      <c r="H216" s="111"/>
      <c r="I216" s="150"/>
      <c r="J216" s="150"/>
      <c r="K216" s="156"/>
      <c r="L216" s="127"/>
    </row>
    <row r="217" spans="1:12" s="7" customFormat="1">
      <c r="A217" s="111">
        <v>204</v>
      </c>
      <c r="B217" s="113" t="s">
        <v>927</v>
      </c>
      <c r="C217" s="66" t="s">
        <v>0</v>
      </c>
      <c r="D217" s="66">
        <v>0.26</v>
      </c>
      <c r="E217" s="111"/>
      <c r="F217" s="111"/>
      <c r="G217" s="111"/>
      <c r="H217" s="111"/>
      <c r="I217" s="150"/>
      <c r="J217" s="150"/>
      <c r="K217" s="156"/>
      <c r="L217" s="127"/>
    </row>
    <row r="218" spans="1:12" s="7" customFormat="1">
      <c r="A218" s="111">
        <v>205</v>
      </c>
      <c r="B218" s="113" t="s">
        <v>928</v>
      </c>
      <c r="C218" s="66" t="s">
        <v>0</v>
      </c>
      <c r="D218" s="66">
        <v>2</v>
      </c>
      <c r="E218" s="111"/>
      <c r="F218" s="111"/>
      <c r="G218" s="111"/>
      <c r="H218" s="111"/>
      <c r="I218" s="150"/>
      <c r="J218" s="150"/>
      <c r="K218" s="156"/>
      <c r="L218" s="127"/>
    </row>
    <row r="219" spans="1:12" s="7" customFormat="1">
      <c r="A219" s="111">
        <v>206</v>
      </c>
      <c r="B219" s="113" t="s">
        <v>407</v>
      </c>
      <c r="C219" s="66" t="s">
        <v>0</v>
      </c>
      <c r="D219" s="66">
        <v>10</v>
      </c>
      <c r="E219" s="111"/>
      <c r="F219" s="111"/>
      <c r="G219" s="111"/>
      <c r="H219" s="111"/>
      <c r="I219" s="150"/>
      <c r="J219" s="150"/>
      <c r="K219" s="156"/>
      <c r="L219" s="127"/>
    </row>
    <row r="220" spans="1:12" s="7" customFormat="1">
      <c r="A220" s="111">
        <v>207</v>
      </c>
      <c r="B220" s="113" t="s">
        <v>408</v>
      </c>
      <c r="C220" s="66" t="s">
        <v>0</v>
      </c>
      <c r="D220" s="66">
        <v>10</v>
      </c>
      <c r="E220" s="111"/>
      <c r="F220" s="111"/>
      <c r="G220" s="111"/>
      <c r="H220" s="111"/>
      <c r="I220" s="150"/>
      <c r="J220" s="150"/>
      <c r="K220" s="156"/>
      <c r="L220" s="127"/>
    </row>
    <row r="221" spans="1:12" s="7" customFormat="1" ht="25.5">
      <c r="A221" s="111">
        <v>208</v>
      </c>
      <c r="B221" s="113" t="s">
        <v>258</v>
      </c>
      <c r="C221" s="66" t="s">
        <v>0</v>
      </c>
      <c r="D221" s="66">
        <v>212.5</v>
      </c>
      <c r="E221" s="111"/>
      <c r="F221" s="111"/>
      <c r="G221" s="111"/>
      <c r="H221" s="111"/>
      <c r="I221" s="150"/>
      <c r="J221" s="150"/>
      <c r="K221" s="156"/>
      <c r="L221" s="127"/>
    </row>
    <row r="222" spans="1:12" s="7" customFormat="1" ht="25.5">
      <c r="A222" s="111">
        <v>209</v>
      </c>
      <c r="B222" s="113" t="s">
        <v>929</v>
      </c>
      <c r="C222" s="66" t="s">
        <v>0</v>
      </c>
      <c r="D222" s="66">
        <v>50</v>
      </c>
      <c r="E222" s="111"/>
      <c r="F222" s="111"/>
      <c r="G222" s="111"/>
      <c r="H222" s="111"/>
      <c r="I222" s="150"/>
      <c r="J222" s="150"/>
      <c r="K222" s="156"/>
      <c r="L222" s="127"/>
    </row>
    <row r="223" spans="1:12" s="7" customFormat="1">
      <c r="A223" s="111">
        <v>210</v>
      </c>
      <c r="B223" s="113" t="s">
        <v>387</v>
      </c>
      <c r="C223" s="66" t="s">
        <v>0</v>
      </c>
      <c r="D223" s="66">
        <v>0.15</v>
      </c>
      <c r="E223" s="111"/>
      <c r="F223" s="111"/>
      <c r="G223" s="111"/>
      <c r="H223" s="111"/>
      <c r="I223" s="150"/>
      <c r="J223" s="150"/>
      <c r="K223" s="156"/>
      <c r="L223" s="127"/>
    </row>
    <row r="224" spans="1:12" s="7" customFormat="1">
      <c r="A224" s="111">
        <v>211</v>
      </c>
      <c r="B224" s="116" t="s">
        <v>999</v>
      </c>
      <c r="C224" s="66" t="s">
        <v>0</v>
      </c>
      <c r="D224" s="66">
        <v>2.5</v>
      </c>
      <c r="E224" s="111"/>
      <c r="F224" s="111"/>
      <c r="G224" s="111"/>
      <c r="H224" s="111"/>
      <c r="I224" s="150"/>
      <c r="J224" s="150"/>
      <c r="K224" s="156"/>
      <c r="L224" s="127"/>
    </row>
    <row r="225" spans="1:12" s="7" customFormat="1" ht="25.5">
      <c r="A225" s="111">
        <v>212</v>
      </c>
      <c r="B225" s="113" t="s">
        <v>388</v>
      </c>
      <c r="C225" s="66" t="s">
        <v>0</v>
      </c>
      <c r="D225" s="66">
        <v>0.8</v>
      </c>
      <c r="E225" s="111"/>
      <c r="F225" s="111"/>
      <c r="G225" s="111"/>
      <c r="H225" s="111"/>
      <c r="I225" s="150"/>
      <c r="J225" s="150"/>
      <c r="K225" s="156"/>
      <c r="L225" s="127"/>
    </row>
    <row r="226" spans="1:12" s="7" customFormat="1">
      <c r="A226" s="111">
        <v>213</v>
      </c>
      <c r="B226" s="113" t="s">
        <v>930</v>
      </c>
      <c r="C226" s="66" t="s">
        <v>163</v>
      </c>
      <c r="D226" s="66">
        <v>1</v>
      </c>
      <c r="E226" s="111"/>
      <c r="F226" s="111"/>
      <c r="G226" s="111"/>
      <c r="H226" s="111"/>
      <c r="I226" s="150"/>
      <c r="J226" s="150"/>
      <c r="K226" s="156"/>
      <c r="L226" s="127"/>
    </row>
    <row r="227" spans="1:12" s="7" customFormat="1" ht="25.5">
      <c r="A227" s="111">
        <v>214</v>
      </c>
      <c r="B227" s="113" t="s">
        <v>931</v>
      </c>
      <c r="C227" s="66" t="s">
        <v>0</v>
      </c>
      <c r="D227" s="66">
        <v>3</v>
      </c>
      <c r="E227" s="111"/>
      <c r="F227" s="111"/>
      <c r="G227" s="111"/>
      <c r="H227" s="111"/>
      <c r="I227" s="150"/>
      <c r="J227" s="150"/>
      <c r="K227" s="156"/>
      <c r="L227" s="127"/>
    </row>
    <row r="228" spans="1:12" s="7" customFormat="1">
      <c r="A228" s="111">
        <v>215</v>
      </c>
      <c r="B228" s="113" t="s">
        <v>934</v>
      </c>
      <c r="C228" s="66" t="s">
        <v>0</v>
      </c>
      <c r="D228" s="66">
        <v>0.125</v>
      </c>
      <c r="E228" s="111"/>
      <c r="F228" s="111"/>
      <c r="G228" s="111"/>
      <c r="H228" s="111"/>
      <c r="I228" s="150"/>
      <c r="J228" s="150"/>
      <c r="K228" s="156"/>
      <c r="L228" s="127"/>
    </row>
    <row r="229" spans="1:12" s="7" customFormat="1">
      <c r="A229" s="111">
        <v>216</v>
      </c>
      <c r="B229" s="113" t="s">
        <v>932</v>
      </c>
      <c r="C229" s="66" t="s">
        <v>0</v>
      </c>
      <c r="D229" s="111">
        <v>1.25</v>
      </c>
      <c r="E229" s="111"/>
      <c r="F229" s="111"/>
      <c r="G229" s="111"/>
      <c r="H229" s="111"/>
      <c r="I229" s="150"/>
      <c r="J229" s="150"/>
      <c r="K229" s="156"/>
      <c r="L229" s="127"/>
    </row>
    <row r="230" spans="1:12" s="7" customFormat="1">
      <c r="A230" s="111">
        <v>217</v>
      </c>
      <c r="B230" s="114" t="s">
        <v>933</v>
      </c>
      <c r="C230" s="66" t="s">
        <v>0</v>
      </c>
      <c r="D230" s="66">
        <v>1</v>
      </c>
      <c r="E230" s="111"/>
      <c r="F230" s="111"/>
      <c r="G230" s="111"/>
      <c r="H230" s="111"/>
      <c r="I230" s="150"/>
      <c r="J230" s="150"/>
      <c r="K230" s="156"/>
      <c r="L230" s="127"/>
    </row>
    <row r="231" spans="1:12" s="7" customFormat="1">
      <c r="A231" s="111">
        <v>218</v>
      </c>
      <c r="B231" s="113" t="s">
        <v>204</v>
      </c>
      <c r="C231" s="66" t="s">
        <v>0</v>
      </c>
      <c r="D231" s="111">
        <v>200</v>
      </c>
      <c r="E231" s="111"/>
      <c r="F231" s="111"/>
      <c r="G231" s="111"/>
      <c r="H231" s="111"/>
      <c r="I231" s="150"/>
      <c r="J231" s="150"/>
      <c r="K231" s="156"/>
      <c r="L231" s="127"/>
    </row>
    <row r="232" spans="1:12" s="7" customFormat="1">
      <c r="A232" s="111">
        <v>219</v>
      </c>
      <c r="B232" s="114" t="s">
        <v>389</v>
      </c>
      <c r="C232" s="111" t="s">
        <v>0</v>
      </c>
      <c r="D232" s="66">
        <v>10</v>
      </c>
      <c r="E232" s="111"/>
      <c r="F232" s="111"/>
      <c r="G232" s="111"/>
      <c r="H232" s="111"/>
      <c r="I232" s="150"/>
      <c r="J232" s="150"/>
      <c r="K232" s="156"/>
      <c r="L232" s="127"/>
    </row>
    <row r="233" spans="1:12" s="7" customFormat="1">
      <c r="A233" s="111">
        <v>220</v>
      </c>
      <c r="B233" s="113" t="s">
        <v>935</v>
      </c>
      <c r="C233" s="66" t="s">
        <v>0</v>
      </c>
      <c r="D233" s="66">
        <v>50</v>
      </c>
      <c r="E233" s="111"/>
      <c r="F233" s="111"/>
      <c r="G233" s="111"/>
      <c r="H233" s="111"/>
      <c r="I233" s="150"/>
      <c r="J233" s="150"/>
      <c r="K233" s="156"/>
      <c r="L233" s="127"/>
    </row>
    <row r="234" spans="1:12" s="7" customFormat="1" ht="25.5">
      <c r="A234" s="111">
        <v>221</v>
      </c>
      <c r="B234" s="113" t="s">
        <v>390</v>
      </c>
      <c r="C234" s="66" t="s">
        <v>0</v>
      </c>
      <c r="D234" s="111">
        <v>0.3</v>
      </c>
      <c r="E234" s="111"/>
      <c r="F234" s="111"/>
      <c r="G234" s="111"/>
      <c r="H234" s="111"/>
      <c r="I234" s="150"/>
      <c r="J234" s="150"/>
      <c r="K234" s="156"/>
      <c r="L234" s="127"/>
    </row>
    <row r="235" spans="1:12" s="7" customFormat="1">
      <c r="A235" s="111">
        <v>222</v>
      </c>
      <c r="B235" s="113" t="s">
        <v>391</v>
      </c>
      <c r="C235" s="66" t="s">
        <v>0</v>
      </c>
      <c r="D235" s="66">
        <v>10</v>
      </c>
      <c r="E235" s="111"/>
      <c r="F235" s="111"/>
      <c r="G235" s="111"/>
      <c r="H235" s="111"/>
      <c r="I235" s="150"/>
      <c r="J235" s="150"/>
      <c r="K235" s="156"/>
      <c r="L235" s="127"/>
    </row>
    <row r="236" spans="1:12" s="7" customFormat="1">
      <c r="A236" s="111">
        <v>223</v>
      </c>
      <c r="B236" s="114" t="s">
        <v>392</v>
      </c>
      <c r="C236" s="66" t="s">
        <v>0</v>
      </c>
      <c r="D236" s="111">
        <v>0.4</v>
      </c>
      <c r="E236" s="111"/>
      <c r="F236" s="111"/>
      <c r="G236" s="111"/>
      <c r="H236" s="111"/>
      <c r="I236" s="150"/>
      <c r="J236" s="150"/>
      <c r="K236" s="156"/>
      <c r="L236" s="127"/>
    </row>
    <row r="237" spans="1:12" s="7" customFormat="1">
      <c r="A237" s="111">
        <v>224</v>
      </c>
      <c r="B237" s="114" t="s">
        <v>936</v>
      </c>
      <c r="C237" s="66" t="s">
        <v>0</v>
      </c>
      <c r="D237" s="66">
        <v>2</v>
      </c>
      <c r="E237" s="111"/>
      <c r="F237" s="111"/>
      <c r="G237" s="111"/>
      <c r="H237" s="111"/>
      <c r="I237" s="150"/>
      <c r="J237" s="150"/>
      <c r="K237" s="156"/>
      <c r="L237" s="127"/>
    </row>
    <row r="238" spans="1:12" s="7" customFormat="1">
      <c r="A238" s="111">
        <v>225</v>
      </c>
      <c r="B238" s="114" t="s">
        <v>1053</v>
      </c>
      <c r="C238" s="66" t="s">
        <v>0</v>
      </c>
      <c r="D238" s="111">
        <v>5</v>
      </c>
      <c r="E238" s="111"/>
      <c r="F238" s="111"/>
      <c r="G238" s="111"/>
      <c r="H238" s="111"/>
      <c r="I238" s="150"/>
      <c r="J238" s="150"/>
      <c r="K238" s="156"/>
      <c r="L238" s="127"/>
    </row>
    <row r="239" spans="1:12" s="7" customFormat="1">
      <c r="A239" s="111">
        <v>226</v>
      </c>
      <c r="B239" s="114" t="s">
        <v>393</v>
      </c>
      <c r="C239" s="66" t="s">
        <v>0</v>
      </c>
      <c r="D239" s="111">
        <v>4.5999999999999996</v>
      </c>
      <c r="E239" s="111"/>
      <c r="F239" s="111"/>
      <c r="G239" s="111"/>
      <c r="H239" s="111"/>
      <c r="I239" s="150"/>
      <c r="J239" s="150"/>
      <c r="K239" s="156"/>
      <c r="L239" s="127"/>
    </row>
    <row r="240" spans="1:12" s="7" customFormat="1">
      <c r="A240" s="111">
        <v>227</v>
      </c>
      <c r="B240" s="114" t="s">
        <v>394</v>
      </c>
      <c r="C240" s="66" t="s">
        <v>0</v>
      </c>
      <c r="D240" s="111">
        <v>4.5999999999999996</v>
      </c>
      <c r="E240" s="111"/>
      <c r="F240" s="111"/>
      <c r="G240" s="111"/>
      <c r="H240" s="111"/>
      <c r="I240" s="150"/>
      <c r="J240" s="150"/>
      <c r="K240" s="156"/>
      <c r="L240" s="127"/>
    </row>
    <row r="241" spans="1:12" s="7" customFormat="1">
      <c r="A241" s="111">
        <v>228</v>
      </c>
      <c r="B241" s="114" t="s">
        <v>1052</v>
      </c>
      <c r="C241" s="66" t="s">
        <v>0</v>
      </c>
      <c r="D241" s="111">
        <v>5</v>
      </c>
      <c r="E241" s="111"/>
      <c r="F241" s="111"/>
      <c r="G241" s="111"/>
      <c r="H241" s="111"/>
      <c r="I241" s="150"/>
      <c r="J241" s="150"/>
      <c r="K241" s="156"/>
      <c r="L241" s="127"/>
    </row>
    <row r="242" spans="1:12" s="7" customFormat="1">
      <c r="A242" s="111">
        <v>229</v>
      </c>
      <c r="B242" s="113" t="s">
        <v>409</v>
      </c>
      <c r="C242" s="66" t="s">
        <v>163</v>
      </c>
      <c r="D242" s="66">
        <v>20</v>
      </c>
      <c r="E242" s="111"/>
      <c r="F242" s="111"/>
      <c r="G242" s="111"/>
      <c r="H242" s="111"/>
      <c r="I242" s="150"/>
      <c r="J242" s="150"/>
      <c r="K242" s="156"/>
      <c r="L242" s="127"/>
    </row>
    <row r="243" spans="1:12" s="7" customFormat="1">
      <c r="A243" s="111">
        <v>230</v>
      </c>
      <c r="B243" s="113" t="s">
        <v>395</v>
      </c>
      <c r="C243" s="66" t="s">
        <v>163</v>
      </c>
      <c r="D243" s="66">
        <v>50</v>
      </c>
      <c r="E243" s="111"/>
      <c r="F243" s="111"/>
      <c r="G243" s="111"/>
      <c r="H243" s="111"/>
      <c r="I243" s="150"/>
      <c r="J243" s="150"/>
      <c r="K243" s="156"/>
      <c r="L243" s="127"/>
    </row>
    <row r="244" spans="1:12" s="7" customFormat="1">
      <c r="A244" s="111">
        <v>231</v>
      </c>
      <c r="B244" s="113" t="s">
        <v>938</v>
      </c>
      <c r="C244" s="66" t="s">
        <v>163</v>
      </c>
      <c r="D244" s="66">
        <v>50</v>
      </c>
      <c r="E244" s="111"/>
      <c r="F244" s="111"/>
      <c r="G244" s="111"/>
      <c r="H244" s="111"/>
      <c r="I244" s="150"/>
      <c r="J244" s="150"/>
      <c r="K244" s="156"/>
      <c r="L244" s="127"/>
    </row>
    <row r="245" spans="1:12" s="7" customFormat="1">
      <c r="A245" s="111">
        <v>232</v>
      </c>
      <c r="B245" s="127" t="s">
        <v>937</v>
      </c>
      <c r="C245" s="66" t="s">
        <v>163</v>
      </c>
      <c r="D245" s="66">
        <v>80</v>
      </c>
      <c r="E245" s="111"/>
      <c r="F245" s="111"/>
      <c r="G245" s="111"/>
      <c r="H245" s="111"/>
      <c r="I245" s="150"/>
      <c r="J245" s="150"/>
      <c r="K245" s="156"/>
      <c r="L245" s="127"/>
    </row>
    <row r="246" spans="1:12" s="7" customFormat="1">
      <c r="A246" s="111">
        <v>233</v>
      </c>
      <c r="B246" s="129" t="s">
        <v>396</v>
      </c>
      <c r="C246" s="66" t="s">
        <v>163</v>
      </c>
      <c r="D246" s="66">
        <v>80</v>
      </c>
      <c r="E246" s="111"/>
      <c r="F246" s="111"/>
      <c r="G246" s="111"/>
      <c r="H246" s="111"/>
      <c r="I246" s="150"/>
      <c r="J246" s="150"/>
      <c r="K246" s="156"/>
      <c r="L246" s="127"/>
    </row>
    <row r="247" spans="1:12" s="7" customFormat="1">
      <c r="A247" s="111">
        <v>234</v>
      </c>
      <c r="B247" s="113" t="s">
        <v>1000</v>
      </c>
      <c r="C247" s="66" t="s">
        <v>163</v>
      </c>
      <c r="D247" s="66">
        <v>50</v>
      </c>
      <c r="E247" s="111"/>
      <c r="F247" s="111"/>
      <c r="G247" s="111"/>
      <c r="H247" s="111"/>
      <c r="I247" s="150"/>
      <c r="J247" s="150"/>
      <c r="K247" s="156"/>
      <c r="L247" s="127"/>
    </row>
    <row r="248" spans="1:12" s="7" customFormat="1">
      <c r="A248" s="111">
        <v>235</v>
      </c>
      <c r="B248" s="113" t="s">
        <v>397</v>
      </c>
      <c r="C248" s="66" t="s">
        <v>0</v>
      </c>
      <c r="D248" s="66">
        <v>30</v>
      </c>
      <c r="E248" s="111"/>
      <c r="F248" s="111"/>
      <c r="G248" s="111"/>
      <c r="H248" s="111"/>
      <c r="I248" s="150"/>
      <c r="J248" s="150"/>
      <c r="K248" s="156"/>
      <c r="L248" s="127"/>
    </row>
    <row r="249" spans="1:12" ht="25.5">
      <c r="A249" s="111">
        <v>236</v>
      </c>
      <c r="B249" s="113" t="s">
        <v>398</v>
      </c>
      <c r="C249" s="66" t="s">
        <v>0</v>
      </c>
      <c r="D249" s="111">
        <v>70</v>
      </c>
      <c r="E249" s="82"/>
      <c r="F249" s="82"/>
      <c r="G249" s="82"/>
      <c r="H249" s="82"/>
      <c r="I249" s="152"/>
      <c r="J249" s="152"/>
      <c r="K249" s="156"/>
      <c r="L249" s="84"/>
    </row>
    <row r="250" spans="1:12">
      <c r="A250" s="111">
        <v>237</v>
      </c>
      <c r="B250" s="114" t="s">
        <v>939</v>
      </c>
      <c r="C250" s="111" t="s">
        <v>0</v>
      </c>
      <c r="D250" s="111">
        <v>0.185</v>
      </c>
      <c r="E250" s="82"/>
      <c r="F250" s="82"/>
      <c r="G250" s="82"/>
      <c r="H250" s="82"/>
      <c r="I250" s="152"/>
      <c r="J250" s="152"/>
      <c r="K250" s="156"/>
      <c r="L250" s="84"/>
    </row>
    <row r="251" spans="1:12">
      <c r="A251" s="111">
        <v>238</v>
      </c>
      <c r="B251" s="114" t="s">
        <v>940</v>
      </c>
      <c r="C251" s="111" t="s">
        <v>0</v>
      </c>
      <c r="D251" s="111">
        <v>10</v>
      </c>
      <c r="E251" s="82"/>
      <c r="F251" s="82"/>
      <c r="G251" s="82"/>
      <c r="H251" s="82"/>
      <c r="I251" s="152"/>
      <c r="J251" s="152"/>
      <c r="K251" s="156"/>
      <c r="L251" s="84"/>
    </row>
    <row r="252" spans="1:12" ht="25.5">
      <c r="A252" s="111">
        <v>239</v>
      </c>
      <c r="B252" s="113" t="s">
        <v>399</v>
      </c>
      <c r="C252" s="111" t="s">
        <v>0</v>
      </c>
      <c r="D252" s="66">
        <v>1.8</v>
      </c>
      <c r="E252" s="82"/>
      <c r="F252" s="82"/>
      <c r="G252" s="82"/>
      <c r="H252" s="82"/>
      <c r="I252" s="152"/>
      <c r="J252" s="152"/>
      <c r="K252" s="156"/>
      <c r="L252" s="84"/>
    </row>
    <row r="253" spans="1:12">
      <c r="A253" s="111">
        <v>240</v>
      </c>
      <c r="B253" s="114" t="s">
        <v>400</v>
      </c>
      <c r="C253" s="111" t="s">
        <v>0</v>
      </c>
      <c r="D253" s="66">
        <v>1.9E-2</v>
      </c>
      <c r="E253" s="82"/>
      <c r="F253" s="82"/>
      <c r="G253" s="82"/>
      <c r="H253" s="82"/>
      <c r="I253" s="152"/>
      <c r="J253" s="152"/>
      <c r="K253" s="156"/>
      <c r="L253" s="84"/>
    </row>
    <row r="254" spans="1:12">
      <c r="A254" s="111">
        <v>241</v>
      </c>
      <c r="B254" s="113" t="s">
        <v>1054</v>
      </c>
      <c r="C254" s="111" t="s">
        <v>0</v>
      </c>
      <c r="D254" s="66">
        <v>0.8</v>
      </c>
      <c r="E254" s="82"/>
      <c r="F254" s="82"/>
      <c r="G254" s="82"/>
      <c r="H254" s="82"/>
      <c r="I254" s="152"/>
      <c r="J254" s="152"/>
      <c r="K254" s="156"/>
      <c r="L254" s="84"/>
    </row>
    <row r="255" spans="1:12">
      <c r="A255" s="111">
        <v>242</v>
      </c>
      <c r="B255" s="113" t="s">
        <v>401</v>
      </c>
      <c r="C255" s="111" t="s">
        <v>0</v>
      </c>
      <c r="D255" s="66">
        <v>34.6</v>
      </c>
      <c r="E255" s="82"/>
      <c r="F255" s="82"/>
      <c r="G255" s="82"/>
      <c r="H255" s="82"/>
      <c r="I255" s="152"/>
      <c r="J255" s="152"/>
      <c r="K255" s="156"/>
      <c r="L255" s="84"/>
    </row>
    <row r="256" spans="1:12">
      <c r="A256" s="111">
        <v>243</v>
      </c>
      <c r="B256" s="113" t="s">
        <v>402</v>
      </c>
      <c r="C256" s="111" t="s">
        <v>0</v>
      </c>
      <c r="D256" s="66">
        <v>0.8</v>
      </c>
      <c r="E256" s="82"/>
      <c r="F256" s="82"/>
      <c r="G256" s="82"/>
      <c r="H256" s="82"/>
      <c r="I256" s="152"/>
      <c r="J256" s="152"/>
      <c r="K256" s="156"/>
      <c r="L256" s="84"/>
    </row>
    <row r="257" spans="1:12">
      <c r="A257" s="111">
        <v>244</v>
      </c>
      <c r="B257" s="113" t="s">
        <v>205</v>
      </c>
      <c r="C257" s="111" t="s">
        <v>0</v>
      </c>
      <c r="D257" s="111">
        <v>17.3</v>
      </c>
      <c r="E257" s="82"/>
      <c r="F257" s="82"/>
      <c r="G257" s="82"/>
      <c r="H257" s="82"/>
      <c r="I257" s="152"/>
      <c r="J257" s="152"/>
      <c r="K257" s="156"/>
      <c r="L257" s="84"/>
    </row>
    <row r="258" spans="1:12">
      <c r="A258" s="111">
        <v>245</v>
      </c>
      <c r="B258" s="114" t="s">
        <v>941</v>
      </c>
      <c r="C258" s="111" t="s">
        <v>0</v>
      </c>
      <c r="D258" s="66">
        <v>0.16</v>
      </c>
      <c r="E258" s="82"/>
      <c r="F258" s="82"/>
      <c r="G258" s="82"/>
      <c r="H258" s="82"/>
      <c r="I258" s="152"/>
      <c r="J258" s="152"/>
      <c r="K258" s="156"/>
      <c r="L258" s="84"/>
    </row>
    <row r="259" spans="1:12">
      <c r="A259" s="111">
        <v>246</v>
      </c>
      <c r="B259" s="113" t="s">
        <v>403</v>
      </c>
      <c r="C259" s="66" t="s">
        <v>163</v>
      </c>
      <c r="D259" s="66">
        <v>5</v>
      </c>
      <c r="E259" s="82"/>
      <c r="F259" s="82"/>
      <c r="G259" s="82"/>
      <c r="H259" s="82"/>
      <c r="I259" s="152"/>
      <c r="J259" s="152"/>
      <c r="K259" s="156"/>
      <c r="L259" s="84"/>
    </row>
    <row r="260" spans="1:12">
      <c r="A260" s="111">
        <v>247</v>
      </c>
      <c r="B260" s="113" t="s">
        <v>404</v>
      </c>
      <c r="C260" s="66" t="s">
        <v>163</v>
      </c>
      <c r="D260" s="66">
        <v>1.5</v>
      </c>
      <c r="E260" s="82"/>
      <c r="F260" s="82"/>
      <c r="G260" s="82"/>
      <c r="H260" s="82"/>
      <c r="I260" s="152"/>
      <c r="J260" s="152"/>
      <c r="K260" s="156"/>
      <c r="L260" s="84"/>
    </row>
    <row r="261" spans="1:12">
      <c r="A261" s="111">
        <v>248</v>
      </c>
      <c r="B261" s="113" t="s">
        <v>944</v>
      </c>
      <c r="C261" s="66" t="s">
        <v>0</v>
      </c>
      <c r="D261" s="66">
        <v>0.14000000000000001</v>
      </c>
      <c r="E261" s="82"/>
      <c r="F261" s="82"/>
      <c r="G261" s="82"/>
      <c r="H261" s="82"/>
      <c r="I261" s="152"/>
      <c r="J261" s="152"/>
      <c r="K261" s="156"/>
      <c r="L261" s="84"/>
    </row>
    <row r="262" spans="1:12">
      <c r="A262" s="111">
        <v>249</v>
      </c>
      <c r="B262" s="113" t="s">
        <v>943</v>
      </c>
      <c r="C262" s="66" t="s">
        <v>0</v>
      </c>
      <c r="D262" s="66">
        <v>0.08</v>
      </c>
      <c r="E262" s="82"/>
      <c r="F262" s="82"/>
      <c r="G262" s="82"/>
      <c r="H262" s="82"/>
      <c r="I262" s="152"/>
      <c r="J262" s="152"/>
      <c r="K262" s="156"/>
      <c r="L262" s="84"/>
    </row>
    <row r="263" spans="1:12">
      <c r="A263" s="111">
        <v>250</v>
      </c>
      <c r="B263" s="113" t="s">
        <v>405</v>
      </c>
      <c r="C263" s="66" t="s">
        <v>0</v>
      </c>
      <c r="D263" s="111">
        <v>7.0000000000000007E-2</v>
      </c>
      <c r="E263" s="82"/>
      <c r="F263" s="82"/>
      <c r="G263" s="82"/>
      <c r="H263" s="82"/>
      <c r="I263" s="152"/>
      <c r="J263" s="152"/>
      <c r="K263" s="156"/>
      <c r="L263" s="84"/>
    </row>
    <row r="264" spans="1:12">
      <c r="A264" s="111">
        <v>251</v>
      </c>
      <c r="B264" s="114" t="s">
        <v>406</v>
      </c>
      <c r="C264" s="111" t="s">
        <v>0</v>
      </c>
      <c r="D264" s="111">
        <v>0.2</v>
      </c>
      <c r="E264" s="82"/>
      <c r="F264" s="82"/>
      <c r="G264" s="82"/>
      <c r="H264" s="82"/>
      <c r="I264" s="152"/>
      <c r="J264" s="152"/>
      <c r="K264" s="156"/>
      <c r="L264" s="84"/>
    </row>
    <row r="265" spans="1:12">
      <c r="A265" s="111">
        <v>252</v>
      </c>
      <c r="B265" s="114" t="s">
        <v>942</v>
      </c>
      <c r="C265" s="111" t="s">
        <v>0</v>
      </c>
      <c r="D265" s="111">
        <v>0.5</v>
      </c>
      <c r="E265" s="82"/>
      <c r="F265" s="82"/>
      <c r="G265" s="82"/>
      <c r="H265" s="82"/>
      <c r="I265" s="152"/>
      <c r="J265" s="152"/>
      <c r="K265" s="156"/>
      <c r="L265" s="84"/>
    </row>
    <row r="266" spans="1:12">
      <c r="A266" s="82"/>
      <c r="B266" s="118"/>
      <c r="C266" s="119"/>
      <c r="D266" s="118"/>
      <c r="E266" s="118"/>
      <c r="F266" s="118"/>
      <c r="G266" s="118"/>
      <c r="H266" s="118"/>
      <c r="I266" s="152"/>
      <c r="J266" s="153"/>
      <c r="K266" s="120"/>
      <c r="L266" s="84"/>
    </row>
    <row r="267" spans="1:12">
      <c r="A267" s="27"/>
      <c r="B267" s="27"/>
      <c r="C267" s="27"/>
      <c r="D267" s="27"/>
      <c r="E267" s="27"/>
      <c r="F267" s="27"/>
      <c r="G267" s="27"/>
      <c r="H267" s="27"/>
      <c r="I267" s="154"/>
      <c r="J267" s="154"/>
      <c r="K267" s="157"/>
    </row>
    <row r="268" spans="1:12">
      <c r="A268" s="372"/>
      <c r="B268" s="372"/>
      <c r="C268" s="372"/>
      <c r="D268" s="372"/>
      <c r="E268" s="372"/>
      <c r="F268" s="372"/>
      <c r="G268" s="372"/>
      <c r="H268" s="372"/>
      <c r="I268" s="372"/>
      <c r="J268" s="372"/>
      <c r="K268" s="372"/>
    </row>
    <row r="269" spans="1:12">
      <c r="A269" s="372"/>
      <c r="B269" s="372"/>
      <c r="C269" s="372"/>
      <c r="D269" s="372"/>
      <c r="E269" s="372"/>
      <c r="F269" s="372"/>
      <c r="G269" s="372"/>
      <c r="H269" s="372"/>
      <c r="I269" s="372"/>
      <c r="J269" s="372"/>
      <c r="K269" s="372"/>
    </row>
    <row r="271" spans="1:12">
      <c r="A271" s="390"/>
      <c r="B271" s="390"/>
    </row>
    <row r="272" spans="1:12">
      <c r="A272" s="24"/>
      <c r="B272" s="24"/>
    </row>
    <row r="273" spans="1:11">
      <c r="A273" s="391"/>
      <c r="B273" s="391"/>
      <c r="C273" s="391"/>
      <c r="D273" s="391"/>
      <c r="E273" s="391"/>
      <c r="F273" s="391"/>
      <c r="G273" s="391"/>
      <c r="H273" s="391"/>
      <c r="I273" s="391"/>
      <c r="J273" s="391"/>
      <c r="K273" s="391"/>
    </row>
    <row r="277" spans="1:11">
      <c r="A277" s="19"/>
      <c r="B277" s="19"/>
      <c r="C277" s="19"/>
      <c r="D277" s="19"/>
      <c r="E277" s="19"/>
      <c r="F277" s="19"/>
      <c r="G277" s="19"/>
      <c r="H277" s="19"/>
    </row>
    <row r="286" spans="1:11">
      <c r="A286" s="13" t="s">
        <v>1</v>
      </c>
      <c r="B286" s="13"/>
      <c r="C286" s="13"/>
      <c r="D286" s="13"/>
      <c r="E286" s="13"/>
      <c r="F286" s="13"/>
      <c r="G286" s="13"/>
      <c r="H286" s="294"/>
      <c r="I286" s="155" t="s">
        <v>2</v>
      </c>
      <c r="J286" s="155"/>
      <c r="K286" s="158"/>
    </row>
  </sheetData>
  <sortState ref="B14:L257">
    <sortCondition ref="B257"/>
  </sortState>
  <mergeCells count="3">
    <mergeCell ref="A268:K269"/>
    <mergeCell ref="A271:B271"/>
    <mergeCell ref="A273:K273"/>
  </mergeCells>
  <pageMargins left="0.25" right="0.25" top="0.75" bottom="0.75" header="0.3" footer="0.3"/>
  <pageSetup paperSize="9" scale="81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opLeftCell="A13" zoomScaleNormal="100" zoomScalePageLayoutView="80" workbookViewId="0">
      <selection activeCell="B52" sqref="B52"/>
    </sheetView>
  </sheetViews>
  <sheetFormatPr defaultRowHeight="15"/>
  <cols>
    <col min="1" max="1" width="4.5703125" customWidth="1"/>
    <col min="2" max="2" width="43.5703125" customWidth="1"/>
    <col min="3" max="3" width="4.7109375" customWidth="1"/>
    <col min="4" max="4" width="8.28515625" customWidth="1"/>
    <col min="5" max="5" width="10.7109375" customWidth="1"/>
    <col min="6" max="8" width="12.7109375" customWidth="1"/>
  </cols>
  <sheetData>
    <row r="1" spans="1:8">
      <c r="A1" s="22" t="s">
        <v>267</v>
      </c>
    </row>
    <row r="6" spans="1:8">
      <c r="A6" s="1" t="s">
        <v>246</v>
      </c>
      <c r="C6" s="13"/>
      <c r="D6" s="13"/>
      <c r="E6" s="292"/>
      <c r="F6" s="13"/>
      <c r="G6" s="13"/>
      <c r="H6" s="13"/>
    </row>
    <row r="7" spans="1:8">
      <c r="A7" s="2" t="s">
        <v>292</v>
      </c>
      <c r="C7" s="13"/>
      <c r="D7" s="13"/>
      <c r="E7" s="292"/>
      <c r="F7" s="13"/>
      <c r="G7" s="13"/>
      <c r="H7" s="13"/>
    </row>
    <row r="8" spans="1:8">
      <c r="A8" s="2" t="s">
        <v>293</v>
      </c>
      <c r="C8" s="13"/>
      <c r="D8" s="13"/>
      <c r="E8" s="292"/>
      <c r="F8" s="13"/>
      <c r="G8" s="13"/>
      <c r="H8" s="13"/>
    </row>
    <row r="9" spans="1:8" ht="15.75">
      <c r="A9" s="2" t="s">
        <v>247</v>
      </c>
      <c r="C9" s="35"/>
      <c r="D9" s="3"/>
      <c r="E9" s="293"/>
      <c r="F9" s="13"/>
      <c r="G9" s="13"/>
      <c r="H9" s="13"/>
    </row>
    <row r="10" spans="1:8" ht="15.75">
      <c r="A10" s="2"/>
      <c r="C10" s="35"/>
      <c r="D10" s="3"/>
      <c r="E10" s="293"/>
      <c r="F10" s="13"/>
      <c r="G10" s="13"/>
      <c r="H10" s="13"/>
    </row>
    <row r="11" spans="1:8" ht="15.75">
      <c r="A11" s="2"/>
      <c r="C11" s="35"/>
      <c r="D11" s="3" t="s">
        <v>477</v>
      </c>
      <c r="E11" s="293"/>
      <c r="F11" s="13"/>
      <c r="G11" s="3"/>
      <c r="H11" s="13"/>
    </row>
    <row r="12" spans="1:8" ht="15.75">
      <c r="A12" s="3"/>
      <c r="B12" s="13"/>
      <c r="C12" s="13"/>
      <c r="D12" s="4" t="s">
        <v>412</v>
      </c>
      <c r="E12" s="4"/>
      <c r="H12" s="13"/>
    </row>
    <row r="13" spans="1:8" ht="15.75">
      <c r="A13" s="3"/>
      <c r="B13" s="13"/>
      <c r="C13" s="13"/>
      <c r="D13" s="4"/>
      <c r="E13" s="4"/>
      <c r="H13" s="13"/>
    </row>
    <row r="14" spans="1:8">
      <c r="A14" s="1" t="s">
        <v>749</v>
      </c>
      <c r="B14" s="13"/>
      <c r="C14" s="13"/>
      <c r="D14" s="13"/>
      <c r="E14" s="292"/>
      <c r="F14" s="13"/>
      <c r="G14" s="13"/>
      <c r="H14" s="13"/>
    </row>
    <row r="15" spans="1:8" s="19" customFormat="1" ht="33.6" customHeight="1">
      <c r="A15" s="370" t="s">
        <v>238</v>
      </c>
      <c r="B15" s="373" t="s">
        <v>239</v>
      </c>
      <c r="C15" s="373" t="s">
        <v>240</v>
      </c>
      <c r="D15" s="373" t="s">
        <v>241</v>
      </c>
      <c r="E15" s="373" t="s">
        <v>795</v>
      </c>
      <c r="F15" s="373" t="s">
        <v>242</v>
      </c>
      <c r="G15" s="373" t="s">
        <v>243</v>
      </c>
      <c r="H15" s="373" t="s">
        <v>260</v>
      </c>
    </row>
    <row r="16" spans="1:8" s="201" customFormat="1" ht="10.35" customHeight="1">
      <c r="A16" s="370"/>
      <c r="B16" s="374"/>
      <c r="C16" s="374"/>
      <c r="D16" s="374"/>
      <c r="E16" s="374"/>
      <c r="F16" s="374"/>
      <c r="G16" s="374"/>
      <c r="H16" s="374"/>
    </row>
    <row r="17" spans="1:8">
      <c r="A17" s="106" t="s">
        <v>68</v>
      </c>
      <c r="B17" s="98" t="s">
        <v>281</v>
      </c>
      <c r="C17" s="106" t="s">
        <v>0</v>
      </c>
      <c r="D17" s="98">
        <v>1000</v>
      </c>
      <c r="E17" s="295" t="s">
        <v>558</v>
      </c>
      <c r="F17" s="99"/>
      <c r="G17" s="99"/>
      <c r="H17" s="99"/>
    </row>
    <row r="18" spans="1:8">
      <c r="A18" s="106" t="s">
        <v>69</v>
      </c>
      <c r="B18" s="98" t="s">
        <v>782</v>
      </c>
      <c r="C18" s="106" t="s">
        <v>0</v>
      </c>
      <c r="D18" s="98">
        <v>10</v>
      </c>
      <c r="E18" s="295" t="s">
        <v>558</v>
      </c>
      <c r="F18" s="99"/>
      <c r="G18" s="99"/>
      <c r="H18" s="99"/>
    </row>
    <row r="19" spans="1:8">
      <c r="A19" s="106" t="s">
        <v>70</v>
      </c>
      <c r="B19" s="98" t="s">
        <v>783</v>
      </c>
      <c r="C19" s="106" t="s">
        <v>0</v>
      </c>
      <c r="D19" s="98">
        <v>10</v>
      </c>
      <c r="E19" s="295" t="s">
        <v>558</v>
      </c>
      <c r="F19" s="99"/>
      <c r="G19" s="99"/>
      <c r="H19" s="99"/>
    </row>
    <row r="20" spans="1:8">
      <c r="A20" s="106" t="s">
        <v>71</v>
      </c>
      <c r="B20" s="98" t="s">
        <v>784</v>
      </c>
      <c r="C20" s="106" t="s">
        <v>0</v>
      </c>
      <c r="D20" s="98">
        <v>5</v>
      </c>
      <c r="E20" s="295" t="s">
        <v>558</v>
      </c>
      <c r="F20" s="99"/>
      <c r="G20" s="99"/>
      <c r="H20" s="99"/>
    </row>
    <row r="21" spans="1:8">
      <c r="A21" s="106" t="s">
        <v>72</v>
      </c>
      <c r="B21" s="98" t="s">
        <v>347</v>
      </c>
      <c r="C21" s="106" t="s">
        <v>0</v>
      </c>
      <c r="D21" s="98">
        <v>30</v>
      </c>
      <c r="E21" s="295" t="s">
        <v>558</v>
      </c>
      <c r="F21" s="99"/>
      <c r="G21" s="99"/>
      <c r="H21" s="99"/>
    </row>
    <row r="22" spans="1:8">
      <c r="A22" s="106" t="s">
        <v>73</v>
      </c>
      <c r="B22" s="98" t="s">
        <v>785</v>
      </c>
      <c r="C22" s="106" t="s">
        <v>0</v>
      </c>
      <c r="D22" s="98">
        <v>50</v>
      </c>
      <c r="E22" s="295" t="s">
        <v>558</v>
      </c>
      <c r="F22" s="99"/>
      <c r="G22" s="99"/>
      <c r="H22" s="99"/>
    </row>
    <row r="23" spans="1:8">
      <c r="A23" s="106" t="s">
        <v>74</v>
      </c>
      <c r="B23" s="98" t="s">
        <v>786</v>
      </c>
      <c r="C23" s="106" t="s">
        <v>0</v>
      </c>
      <c r="D23" s="98">
        <v>10</v>
      </c>
      <c r="E23" s="295" t="s">
        <v>558</v>
      </c>
      <c r="F23" s="99"/>
      <c r="G23" s="99"/>
      <c r="H23" s="99"/>
    </row>
    <row r="24" spans="1:8">
      <c r="A24" s="106" t="s">
        <v>75</v>
      </c>
      <c r="B24" s="98" t="s">
        <v>787</v>
      </c>
      <c r="C24" s="106" t="s">
        <v>0</v>
      </c>
      <c r="D24" s="98">
        <v>100</v>
      </c>
      <c r="E24" s="295" t="s">
        <v>558</v>
      </c>
      <c r="F24" s="99"/>
      <c r="G24" s="99"/>
      <c r="H24" s="99"/>
    </row>
    <row r="25" spans="1:8">
      <c r="A25" s="106" t="s">
        <v>76</v>
      </c>
      <c r="B25" s="98" t="s">
        <v>282</v>
      </c>
      <c r="C25" s="106" t="s">
        <v>0</v>
      </c>
      <c r="D25" s="98">
        <v>100</v>
      </c>
      <c r="E25" s="296" t="s">
        <v>558</v>
      </c>
      <c r="F25" s="99"/>
      <c r="G25" s="99"/>
      <c r="H25" s="99"/>
    </row>
    <row r="26" spans="1:8">
      <c r="A26" s="106" t="s">
        <v>77</v>
      </c>
      <c r="B26" s="98" t="s">
        <v>283</v>
      </c>
      <c r="C26" s="106" t="s">
        <v>0</v>
      </c>
      <c r="D26" s="98">
        <v>100</v>
      </c>
      <c r="E26" s="296" t="s">
        <v>558</v>
      </c>
      <c r="F26" s="99"/>
      <c r="G26" s="99"/>
      <c r="H26" s="99"/>
    </row>
    <row r="27" spans="1:8">
      <c r="A27" s="106" t="s">
        <v>78</v>
      </c>
      <c r="B27" s="98" t="s">
        <v>284</v>
      </c>
      <c r="C27" s="106" t="s">
        <v>0</v>
      </c>
      <c r="D27" s="98">
        <v>200</v>
      </c>
      <c r="E27" s="296" t="s">
        <v>558</v>
      </c>
      <c r="F27" s="99"/>
      <c r="G27" s="99"/>
      <c r="H27" s="99"/>
    </row>
    <row r="28" spans="1:8">
      <c r="A28" s="106" t="s">
        <v>79</v>
      </c>
      <c r="B28" s="98" t="s">
        <v>788</v>
      </c>
      <c r="C28" s="106" t="s">
        <v>0</v>
      </c>
      <c r="D28" s="98">
        <v>100</v>
      </c>
      <c r="E28" s="296" t="s">
        <v>558</v>
      </c>
      <c r="F28" s="84"/>
      <c r="G28" s="99"/>
      <c r="H28" s="99"/>
    </row>
    <row r="29" spans="1:8">
      <c r="A29" s="106" t="s">
        <v>80</v>
      </c>
      <c r="B29" s="98" t="s">
        <v>348</v>
      </c>
      <c r="C29" s="106" t="s">
        <v>0</v>
      </c>
      <c r="D29" s="98">
        <v>100</v>
      </c>
      <c r="E29" s="296" t="s">
        <v>558</v>
      </c>
      <c r="F29" s="84"/>
      <c r="G29" s="99"/>
      <c r="H29" s="99"/>
    </row>
    <row r="30" spans="1:8">
      <c r="A30" s="106" t="s">
        <v>81</v>
      </c>
      <c r="B30" s="98" t="s">
        <v>349</v>
      </c>
      <c r="C30" s="106" t="s">
        <v>0</v>
      </c>
      <c r="D30" s="98">
        <v>100</v>
      </c>
      <c r="E30" s="296" t="s">
        <v>558</v>
      </c>
      <c r="F30" s="84"/>
      <c r="G30" s="99"/>
      <c r="H30" s="99"/>
    </row>
    <row r="31" spans="1:8">
      <c r="A31" s="106" t="s">
        <v>82</v>
      </c>
      <c r="B31" s="98" t="s">
        <v>789</v>
      </c>
      <c r="C31" s="106" t="s">
        <v>0</v>
      </c>
      <c r="D31" s="98">
        <v>20</v>
      </c>
      <c r="E31" s="296" t="s">
        <v>558</v>
      </c>
      <c r="F31" s="84"/>
      <c r="G31" s="99"/>
      <c r="H31" s="99"/>
    </row>
    <row r="32" spans="1:8">
      <c r="A32" s="106" t="s">
        <v>83</v>
      </c>
      <c r="B32" s="98" t="s">
        <v>790</v>
      </c>
      <c r="C32" s="106" t="s">
        <v>0</v>
      </c>
      <c r="D32" s="98">
        <v>10</v>
      </c>
      <c r="E32" s="296" t="s">
        <v>558</v>
      </c>
      <c r="F32" s="84"/>
      <c r="G32" s="99"/>
      <c r="H32" s="99"/>
    </row>
    <row r="33" spans="1:8">
      <c r="A33" s="106" t="s">
        <v>84</v>
      </c>
      <c r="B33" s="98" t="s">
        <v>791</v>
      </c>
      <c r="C33" s="106" t="s">
        <v>0</v>
      </c>
      <c r="D33" s="98">
        <v>50</v>
      </c>
      <c r="E33" s="296" t="s">
        <v>558</v>
      </c>
      <c r="F33" s="84"/>
      <c r="G33" s="99"/>
      <c r="H33" s="99"/>
    </row>
    <row r="34" spans="1:8">
      <c r="A34" s="106" t="s">
        <v>85</v>
      </c>
      <c r="B34" s="98" t="s">
        <v>792</v>
      </c>
      <c r="C34" s="106" t="s">
        <v>0</v>
      </c>
      <c r="D34" s="98">
        <v>10</v>
      </c>
      <c r="E34" s="296" t="s">
        <v>558</v>
      </c>
      <c r="F34" s="84"/>
      <c r="G34" s="99"/>
      <c r="H34" s="99"/>
    </row>
    <row r="35" spans="1:8">
      <c r="A35" s="101"/>
      <c r="B35" s="101"/>
      <c r="C35" s="97"/>
      <c r="D35" s="97"/>
      <c r="E35" s="97"/>
      <c r="F35" s="97"/>
      <c r="G35" s="103" t="s">
        <v>171</v>
      </c>
      <c r="H35" s="99"/>
    </row>
    <row r="36" spans="1:8">
      <c r="A36" s="372"/>
      <c r="B36" s="372"/>
      <c r="C36" s="372"/>
      <c r="D36" s="372"/>
      <c r="E36" s="372"/>
      <c r="F36" s="372"/>
      <c r="G36" s="372"/>
    </row>
    <row r="37" spans="1:8">
      <c r="A37" s="372"/>
      <c r="B37" s="372"/>
      <c r="C37" s="372"/>
      <c r="D37" s="372"/>
      <c r="E37" s="372"/>
      <c r="F37" s="372"/>
      <c r="G37" s="372"/>
      <c r="H37" s="372"/>
    </row>
    <row r="38" spans="1:8">
      <c r="A38" s="372"/>
      <c r="B38" s="372"/>
      <c r="C38" s="372"/>
      <c r="D38" s="372"/>
      <c r="E38" s="372"/>
      <c r="F38" s="372"/>
      <c r="G38" s="372"/>
      <c r="H38" s="372"/>
    </row>
    <row r="39" spans="1:8" s="19" customFormat="1">
      <c r="A39"/>
      <c r="B39"/>
      <c r="C39"/>
      <c r="D39"/>
      <c r="E39"/>
      <c r="F39"/>
      <c r="G39"/>
      <c r="H39"/>
    </row>
    <row r="40" spans="1:8" s="19" customFormat="1"/>
    <row r="41" spans="1:8">
      <c r="A41" s="19"/>
      <c r="B41" s="19"/>
      <c r="C41" s="19"/>
      <c r="D41" s="19"/>
      <c r="E41" s="19"/>
      <c r="F41" s="19"/>
      <c r="G41" s="19"/>
      <c r="H41" s="19"/>
    </row>
    <row r="42" spans="1:8">
      <c r="A42" s="19"/>
      <c r="B42" s="19"/>
      <c r="C42" s="19"/>
      <c r="D42" s="19"/>
      <c r="E42" s="19"/>
      <c r="F42" s="19"/>
      <c r="G42" s="19"/>
      <c r="H42" s="19"/>
    </row>
    <row r="47" spans="1:8">
      <c r="D47" t="s">
        <v>2</v>
      </c>
    </row>
    <row r="53" spans="2:8">
      <c r="B53" s="13" t="s">
        <v>262</v>
      </c>
      <c r="C53" s="13"/>
      <c r="D53" s="13"/>
      <c r="E53" s="292"/>
      <c r="F53" s="13" t="s">
        <v>2</v>
      </c>
      <c r="G53" s="13"/>
      <c r="H53" s="13"/>
    </row>
  </sheetData>
  <mergeCells count="10">
    <mergeCell ref="A36:G36"/>
    <mergeCell ref="A37:H38"/>
    <mergeCell ref="A15:A16"/>
    <mergeCell ref="B15:B16"/>
    <mergeCell ref="C15:C16"/>
    <mergeCell ref="D15:D16"/>
    <mergeCell ref="F15:F16"/>
    <mergeCell ref="G15:G16"/>
    <mergeCell ref="H15:H16"/>
    <mergeCell ref="E15:E16"/>
  </mergeCells>
  <pageMargins left="0.25" right="0.25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3" zoomScaleNormal="100" zoomScalePageLayoutView="80" workbookViewId="0">
      <selection activeCell="B26" sqref="B26:C26"/>
    </sheetView>
  </sheetViews>
  <sheetFormatPr defaultRowHeight="15"/>
  <cols>
    <col min="1" max="1" width="4.7109375" customWidth="1"/>
    <col min="2" max="2" width="38.5703125" customWidth="1"/>
    <col min="3" max="3" width="4.5703125" customWidth="1"/>
    <col min="4" max="4" width="8.42578125" bestFit="1" customWidth="1"/>
    <col min="5" max="5" width="15.7109375" customWidth="1"/>
    <col min="6" max="6" width="11.7109375" customWidth="1"/>
    <col min="7" max="9" width="10.7109375" customWidth="1"/>
    <col min="10" max="11" width="11" customWidth="1"/>
    <col min="12" max="12" width="12.7109375" customWidth="1"/>
  </cols>
  <sheetData>
    <row r="1" spans="1:12">
      <c r="A1" s="22" t="s">
        <v>267</v>
      </c>
    </row>
    <row r="6" spans="1:12">
      <c r="A6" s="1" t="s">
        <v>246</v>
      </c>
    </row>
    <row r="7" spans="1:12">
      <c r="A7" s="2" t="s">
        <v>292</v>
      </c>
    </row>
    <row r="8" spans="1:12">
      <c r="A8" s="2" t="s">
        <v>293</v>
      </c>
    </row>
    <row r="9" spans="1:12">
      <c r="A9" s="2" t="s">
        <v>247</v>
      </c>
    </row>
    <row r="10" spans="1:12">
      <c r="A10" s="2"/>
    </row>
    <row r="11" spans="1:12" ht="15.75">
      <c r="B11" s="13"/>
      <c r="C11" s="3" t="s">
        <v>477</v>
      </c>
      <c r="D11" s="13"/>
      <c r="E11" s="13"/>
      <c r="F11" s="13"/>
      <c r="G11" s="13"/>
    </row>
    <row r="12" spans="1:12">
      <c r="B12" s="13"/>
      <c r="C12" s="13"/>
      <c r="D12" s="4"/>
      <c r="E12" s="4"/>
      <c r="F12" s="4"/>
    </row>
    <row r="13" spans="1:12">
      <c r="A13" s="5"/>
    </row>
    <row r="14" spans="1:12" ht="15.75" thickBot="1">
      <c r="A14" s="1" t="s">
        <v>750</v>
      </c>
    </row>
    <row r="15" spans="1:12" s="19" customFormat="1" ht="26.25" customHeight="1">
      <c r="A15" s="401" t="s">
        <v>238</v>
      </c>
      <c r="B15" s="399" t="s">
        <v>239</v>
      </c>
      <c r="C15" s="397" t="s">
        <v>240</v>
      </c>
      <c r="D15" s="395" t="s">
        <v>241</v>
      </c>
      <c r="E15" s="375" t="s">
        <v>532</v>
      </c>
      <c r="F15" s="403" t="s">
        <v>237</v>
      </c>
      <c r="G15" s="399" t="s">
        <v>221</v>
      </c>
      <c r="H15" s="397" t="s">
        <v>242</v>
      </c>
      <c r="I15" s="395" t="s">
        <v>243</v>
      </c>
      <c r="J15" s="393" t="s">
        <v>263</v>
      </c>
      <c r="K15" s="393" t="s">
        <v>484</v>
      </c>
      <c r="L15" s="375" t="s">
        <v>491</v>
      </c>
    </row>
    <row r="16" spans="1:12" s="201" customFormat="1" ht="30.75" customHeight="1" thickBot="1">
      <c r="A16" s="402"/>
      <c r="B16" s="400"/>
      <c r="C16" s="398"/>
      <c r="D16" s="396"/>
      <c r="E16" s="376"/>
      <c r="F16" s="404"/>
      <c r="G16" s="400"/>
      <c r="H16" s="398"/>
      <c r="I16" s="396"/>
      <c r="J16" s="394"/>
      <c r="K16" s="394"/>
      <c r="L16" s="376"/>
    </row>
    <row r="17" spans="1:12" ht="15.75" thickBot="1">
      <c r="A17" s="6" t="s">
        <v>68</v>
      </c>
      <c r="B17" s="298" t="s">
        <v>274</v>
      </c>
      <c r="C17" s="44" t="s">
        <v>0</v>
      </c>
      <c r="D17" s="11">
        <v>10</v>
      </c>
      <c r="E17" s="11"/>
      <c r="F17" s="11"/>
      <c r="G17" s="11"/>
      <c r="H17" s="16"/>
      <c r="I17" s="16"/>
      <c r="J17" s="184"/>
      <c r="K17" s="286"/>
      <c r="L17" s="297" t="s">
        <v>558</v>
      </c>
    </row>
    <row r="18" spans="1:12" ht="15.75" thickBot="1">
      <c r="A18" s="6" t="s">
        <v>69</v>
      </c>
      <c r="B18" s="43" t="s">
        <v>275</v>
      </c>
      <c r="C18" s="44" t="s">
        <v>0</v>
      </c>
      <c r="D18" s="9">
        <v>10</v>
      </c>
      <c r="E18" s="11"/>
      <c r="F18" s="11"/>
      <c r="G18" s="11"/>
      <c r="H18" s="16"/>
      <c r="I18" s="16"/>
      <c r="J18" s="184"/>
      <c r="K18" s="286"/>
      <c r="L18" s="287" t="s">
        <v>558</v>
      </c>
    </row>
    <row r="19" spans="1:12" ht="15.75" thickBot="1">
      <c r="A19" s="6" t="s">
        <v>70</v>
      </c>
      <c r="B19" s="43" t="s">
        <v>276</v>
      </c>
      <c r="C19" s="44" t="s">
        <v>0</v>
      </c>
      <c r="D19" s="9">
        <v>10</v>
      </c>
      <c r="E19" s="11"/>
      <c r="F19" s="11"/>
      <c r="G19" s="11"/>
      <c r="H19" s="16"/>
      <c r="I19" s="16"/>
      <c r="J19" s="184"/>
      <c r="K19" s="286"/>
      <c r="L19" s="287" t="s">
        <v>558</v>
      </c>
    </row>
    <row r="20" spans="1:12" ht="15.75" thickBot="1">
      <c r="A20" s="6" t="s">
        <v>71</v>
      </c>
      <c r="B20" s="43" t="s">
        <v>277</v>
      </c>
      <c r="C20" s="44" t="s">
        <v>0</v>
      </c>
      <c r="D20" s="9">
        <v>10</v>
      </c>
      <c r="E20" s="11"/>
      <c r="F20" s="11"/>
      <c r="G20" s="11"/>
      <c r="H20" s="16"/>
      <c r="I20" s="16"/>
      <c r="J20" s="184"/>
      <c r="K20" s="286"/>
      <c r="L20" s="287" t="s">
        <v>558</v>
      </c>
    </row>
    <row r="21" spans="1:12" ht="15.75" thickBot="1">
      <c r="A21" s="6" t="s">
        <v>72</v>
      </c>
      <c r="B21" s="43" t="s">
        <v>273</v>
      </c>
      <c r="C21" s="44" t="s">
        <v>0</v>
      </c>
      <c r="D21" s="9">
        <v>10</v>
      </c>
      <c r="E21" s="11"/>
      <c r="F21" s="11"/>
      <c r="G21" s="11"/>
      <c r="H21" s="16"/>
      <c r="I21" s="16"/>
      <c r="J21" s="184"/>
      <c r="K21" s="286"/>
      <c r="L21" s="287" t="s">
        <v>558</v>
      </c>
    </row>
    <row r="22" spans="1:12" ht="15.75" thickBot="1">
      <c r="A22" s="6" t="s">
        <v>73</v>
      </c>
      <c r="B22" s="43" t="s">
        <v>278</v>
      </c>
      <c r="C22" s="44" t="s">
        <v>0</v>
      </c>
      <c r="D22" s="9">
        <v>10</v>
      </c>
      <c r="E22" s="11"/>
      <c r="F22" s="11"/>
      <c r="G22" s="11"/>
      <c r="H22" s="16"/>
      <c r="I22" s="16"/>
      <c r="J22" s="184"/>
      <c r="K22" s="286"/>
      <c r="L22" s="287" t="s">
        <v>558</v>
      </c>
    </row>
    <row r="23" spans="1:12" ht="15.75" thickBot="1">
      <c r="A23" s="6" t="s">
        <v>74</v>
      </c>
      <c r="B23" s="43" t="s">
        <v>279</v>
      </c>
      <c r="C23" s="44" t="s">
        <v>0</v>
      </c>
      <c r="D23" s="9">
        <v>10</v>
      </c>
      <c r="E23" s="11"/>
      <c r="F23" s="11"/>
      <c r="G23" s="11"/>
      <c r="H23" s="16"/>
      <c r="I23" s="16"/>
      <c r="J23" s="184"/>
      <c r="K23" s="286"/>
      <c r="L23" s="287" t="s">
        <v>558</v>
      </c>
    </row>
    <row r="24" spans="1:12" ht="15.75" thickBot="1">
      <c r="A24" s="6" t="s">
        <v>75</v>
      </c>
      <c r="B24" s="43" t="s">
        <v>280</v>
      </c>
      <c r="C24" s="44" t="s">
        <v>0</v>
      </c>
      <c r="D24" s="9">
        <v>10</v>
      </c>
      <c r="E24" s="11"/>
      <c r="F24" s="11"/>
      <c r="G24" s="11"/>
      <c r="H24" s="16"/>
      <c r="I24" s="16"/>
      <c r="J24" s="184"/>
      <c r="K24" s="286"/>
      <c r="L24" s="287" t="s">
        <v>558</v>
      </c>
    </row>
    <row r="25" spans="1:12" ht="15.75" thickBot="1">
      <c r="A25" s="275" t="s">
        <v>76</v>
      </c>
      <c r="B25" s="43" t="s">
        <v>680</v>
      </c>
      <c r="C25" s="44" t="s">
        <v>0</v>
      </c>
      <c r="D25" s="11">
        <v>10</v>
      </c>
      <c r="E25" s="11"/>
      <c r="F25" s="11"/>
      <c r="G25" s="11"/>
      <c r="H25" s="16"/>
      <c r="I25" s="16"/>
      <c r="J25" s="184"/>
      <c r="K25" s="286"/>
      <c r="L25" s="287" t="s">
        <v>558</v>
      </c>
    </row>
    <row r="26" spans="1:12" ht="30" thickBot="1">
      <c r="A26" s="275" t="s">
        <v>77</v>
      </c>
      <c r="B26" s="43" t="s">
        <v>681</v>
      </c>
      <c r="C26" s="44" t="s">
        <v>0</v>
      </c>
      <c r="D26" s="11">
        <v>30</v>
      </c>
      <c r="E26" s="11"/>
      <c r="F26" s="11"/>
      <c r="G26" s="11"/>
      <c r="H26" s="16"/>
      <c r="I26" s="16"/>
      <c r="J26" s="184"/>
      <c r="K26" s="286"/>
      <c r="L26" s="287" t="s">
        <v>558</v>
      </c>
    </row>
    <row r="27" spans="1:12" ht="15.75" thickBot="1">
      <c r="A27" s="275" t="s">
        <v>78</v>
      </c>
      <c r="B27" s="43" t="s">
        <v>675</v>
      </c>
      <c r="C27" s="44" t="s">
        <v>0</v>
      </c>
      <c r="D27" s="11">
        <v>50</v>
      </c>
      <c r="E27" s="11"/>
      <c r="F27" s="11"/>
      <c r="G27" s="11"/>
      <c r="H27" s="16"/>
      <c r="I27" s="16"/>
      <c r="J27" s="184"/>
      <c r="K27" s="286"/>
      <c r="L27" s="287" t="s">
        <v>558</v>
      </c>
    </row>
    <row r="28" spans="1:12" ht="15.75" thickBot="1">
      <c r="A28" s="275" t="s">
        <v>79</v>
      </c>
      <c r="B28" s="43" t="s">
        <v>676</v>
      </c>
      <c r="C28" s="44" t="s">
        <v>0</v>
      </c>
      <c r="D28" s="11">
        <v>30</v>
      </c>
      <c r="E28" s="11"/>
      <c r="F28" s="11"/>
      <c r="G28" s="11"/>
      <c r="H28" s="16"/>
      <c r="I28" s="16"/>
      <c r="J28" s="184"/>
      <c r="K28" s="286"/>
      <c r="L28" s="287" t="s">
        <v>558</v>
      </c>
    </row>
    <row r="29" spans="1:12" ht="15.75" thickBot="1">
      <c r="A29" s="275" t="s">
        <v>80</v>
      </c>
      <c r="B29" s="43" t="s">
        <v>677</v>
      </c>
      <c r="C29" s="44" t="s">
        <v>0</v>
      </c>
      <c r="D29" s="11">
        <v>30</v>
      </c>
      <c r="E29" s="11"/>
      <c r="F29" s="11"/>
      <c r="G29" s="11"/>
      <c r="H29" s="16"/>
      <c r="I29" s="16"/>
      <c r="J29" s="184"/>
      <c r="K29" s="286"/>
      <c r="L29" s="287" t="s">
        <v>558</v>
      </c>
    </row>
    <row r="30" spans="1:12" ht="15.75" thickBot="1">
      <c r="A30" s="275" t="s">
        <v>81</v>
      </c>
      <c r="B30" s="43" t="s">
        <v>678</v>
      </c>
      <c r="C30" s="44" t="s">
        <v>0</v>
      </c>
      <c r="D30" s="11">
        <v>50</v>
      </c>
      <c r="E30" s="11"/>
      <c r="F30" s="11"/>
      <c r="G30" s="11"/>
      <c r="H30" s="16"/>
      <c r="I30" s="16"/>
      <c r="J30" s="184"/>
      <c r="K30" s="286"/>
      <c r="L30" s="287" t="s">
        <v>558</v>
      </c>
    </row>
    <row r="31" spans="1:12" ht="15.75" thickBot="1">
      <c r="A31" s="275" t="s">
        <v>82</v>
      </c>
      <c r="B31" s="43" t="s">
        <v>679</v>
      </c>
      <c r="C31" s="44" t="s">
        <v>0</v>
      </c>
      <c r="D31" s="11">
        <v>30</v>
      </c>
      <c r="E31" s="11"/>
      <c r="F31" s="11"/>
      <c r="G31" s="11"/>
      <c r="H31" s="16"/>
      <c r="I31" s="16"/>
      <c r="J31" s="184"/>
      <c r="K31" s="286"/>
      <c r="L31" s="287" t="s">
        <v>558</v>
      </c>
    </row>
    <row r="32" spans="1:12" ht="15.75" thickBot="1">
      <c r="A32" s="6" t="s">
        <v>83</v>
      </c>
      <c r="B32" s="43" t="s">
        <v>672</v>
      </c>
      <c r="C32" s="44" t="s">
        <v>0</v>
      </c>
      <c r="D32" s="11">
        <v>50</v>
      </c>
      <c r="E32" s="11"/>
      <c r="F32" s="11"/>
      <c r="G32" s="11"/>
      <c r="H32" s="16"/>
      <c r="I32" s="16"/>
      <c r="J32" s="184"/>
      <c r="K32" s="286"/>
      <c r="L32" s="287" t="s">
        <v>558</v>
      </c>
    </row>
    <row r="33" spans="1:12" ht="15.75" thickBot="1">
      <c r="A33" s="6" t="s">
        <v>84</v>
      </c>
      <c r="B33" s="43" t="s">
        <v>673</v>
      </c>
      <c r="C33" s="44" t="s">
        <v>0</v>
      </c>
      <c r="D33" s="11">
        <v>50</v>
      </c>
      <c r="E33" s="11"/>
      <c r="F33" s="11"/>
      <c r="G33" s="11"/>
      <c r="H33" s="16"/>
      <c r="I33" s="16"/>
      <c r="J33" s="184"/>
      <c r="K33" s="286"/>
      <c r="L33" s="287" t="s">
        <v>558</v>
      </c>
    </row>
    <row r="34" spans="1:12" ht="15.75" thickBot="1">
      <c r="A34" s="6" t="s">
        <v>85</v>
      </c>
      <c r="B34" s="43" t="s">
        <v>674</v>
      </c>
      <c r="C34" s="44" t="s">
        <v>0</v>
      </c>
      <c r="D34" s="11">
        <v>50</v>
      </c>
      <c r="E34" s="11"/>
      <c r="F34" s="11"/>
      <c r="G34" s="11"/>
      <c r="H34" s="16"/>
      <c r="I34" s="16"/>
      <c r="J34" s="184"/>
      <c r="K34" s="285"/>
      <c r="L34" s="287" t="s">
        <v>558</v>
      </c>
    </row>
    <row r="35" spans="1:12" ht="15.75" thickBot="1">
      <c r="A35" s="10"/>
      <c r="B35" s="42"/>
      <c r="C35" s="36"/>
      <c r="D35" s="11"/>
      <c r="E35" s="11"/>
      <c r="F35" s="11"/>
      <c r="G35" s="11"/>
      <c r="H35" s="11"/>
      <c r="I35" s="18" t="s">
        <v>171</v>
      </c>
      <c r="J35" s="185"/>
      <c r="K35" s="30"/>
      <c r="L35" s="30"/>
    </row>
    <row r="37" spans="1:12">
      <c r="A37" s="372"/>
      <c r="B37" s="372"/>
      <c r="C37" s="372"/>
      <c r="D37" s="372"/>
      <c r="E37" s="372"/>
      <c r="F37" s="372"/>
      <c r="G37" s="372"/>
      <c r="H37" s="372"/>
      <c r="I37" s="372"/>
    </row>
    <row r="38" spans="1:12">
      <c r="A38" s="372"/>
      <c r="B38" s="372"/>
      <c r="C38" s="372"/>
      <c r="D38" s="372"/>
      <c r="E38" s="372"/>
      <c r="F38" s="372"/>
      <c r="G38" s="372"/>
      <c r="H38" s="372"/>
      <c r="I38" s="372"/>
    </row>
    <row r="39" spans="1:12">
      <c r="A39" s="22"/>
      <c r="I39" s="25"/>
    </row>
    <row r="40" spans="1:12">
      <c r="A40" s="392"/>
      <c r="B40" s="392"/>
      <c r="C40" s="392"/>
      <c r="D40" s="392"/>
      <c r="E40" s="392"/>
      <c r="F40" s="392"/>
      <c r="G40" s="392"/>
      <c r="H40" s="392"/>
      <c r="I40" s="392"/>
      <c r="J40" s="392"/>
      <c r="K40" s="278"/>
    </row>
    <row r="41" spans="1:12">
      <c r="A41" s="372"/>
      <c r="B41" s="372"/>
      <c r="C41" s="372"/>
      <c r="D41" s="372"/>
      <c r="E41" s="372"/>
      <c r="F41" s="372"/>
      <c r="G41" s="372"/>
      <c r="H41" s="372"/>
      <c r="I41" s="372"/>
      <c r="J41" s="372"/>
      <c r="K41" s="277"/>
    </row>
    <row r="42" spans="1:12">
      <c r="A42" s="372"/>
      <c r="B42" s="372"/>
      <c r="C42" s="372"/>
      <c r="D42" s="372"/>
      <c r="E42" s="372"/>
      <c r="F42" s="372"/>
      <c r="G42" s="372"/>
      <c r="H42" s="372"/>
      <c r="I42" s="372"/>
      <c r="J42" s="372"/>
      <c r="K42" s="277"/>
    </row>
    <row r="43" spans="1:12" s="19" customFormat="1">
      <c r="A43" s="360"/>
      <c r="B43" s="360"/>
      <c r="C43" s="360"/>
      <c r="D43" s="360"/>
      <c r="E43" s="13"/>
      <c r="F43" s="13"/>
      <c r="G43" s="13"/>
      <c r="H43"/>
      <c r="I43"/>
      <c r="J43"/>
      <c r="K43"/>
    </row>
    <row r="44" spans="1:12" s="19" customFormat="1"/>
    <row r="45" spans="1:1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53" spans="2:11">
      <c r="B53" s="13" t="s">
        <v>1</v>
      </c>
      <c r="C53" s="13"/>
      <c r="D53" s="13"/>
      <c r="E53" s="13"/>
      <c r="F53" s="13"/>
      <c r="G53" s="13"/>
      <c r="H53" s="13" t="s">
        <v>2</v>
      </c>
      <c r="I53" s="13"/>
      <c r="J53" s="13"/>
      <c r="K53" s="276"/>
    </row>
  </sheetData>
  <mergeCells count="16">
    <mergeCell ref="L15:L16"/>
    <mergeCell ref="A37:I38"/>
    <mergeCell ref="A40:J40"/>
    <mergeCell ref="A41:J42"/>
    <mergeCell ref="A43:D43"/>
    <mergeCell ref="J15:J16"/>
    <mergeCell ref="I15:I16"/>
    <mergeCell ref="H15:H16"/>
    <mergeCell ref="G15:G16"/>
    <mergeCell ref="E15:E16"/>
    <mergeCell ref="D15:D16"/>
    <mergeCell ref="C15:C16"/>
    <mergeCell ref="B15:B16"/>
    <mergeCell ref="A15:A16"/>
    <mergeCell ref="F15:F16"/>
    <mergeCell ref="K15:K16"/>
  </mergeCells>
  <pageMargins left="0.25" right="0.25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zoomScalePageLayoutView="80" workbookViewId="0">
      <selection activeCell="K14" sqref="K14"/>
    </sheetView>
  </sheetViews>
  <sheetFormatPr defaultRowHeight="15"/>
  <cols>
    <col min="1" max="1" width="4.42578125" customWidth="1"/>
    <col min="2" max="2" width="50.7109375" customWidth="1"/>
    <col min="3" max="3" width="4.5703125" customWidth="1"/>
    <col min="4" max="4" width="7.5703125" customWidth="1"/>
    <col min="5" max="5" width="12.7109375" customWidth="1"/>
    <col min="6" max="6" width="10.7109375" customWidth="1"/>
    <col min="7" max="10" width="12.7109375" customWidth="1"/>
    <col min="11" max="11" width="20.5703125" customWidth="1"/>
  </cols>
  <sheetData>
    <row r="1" spans="1:11">
      <c r="A1" s="22" t="s">
        <v>267</v>
      </c>
    </row>
    <row r="5" spans="1:11">
      <c r="A5" s="1" t="s">
        <v>246</v>
      </c>
      <c r="C5" s="13"/>
      <c r="D5" s="13"/>
      <c r="E5" s="13"/>
      <c r="F5" s="13"/>
      <c r="G5" s="301"/>
      <c r="H5" s="13"/>
      <c r="I5" s="13"/>
      <c r="J5" s="13"/>
    </row>
    <row r="6" spans="1:11">
      <c r="A6" s="2" t="s">
        <v>292</v>
      </c>
      <c r="C6" s="13"/>
      <c r="D6" s="13"/>
      <c r="E6" s="13"/>
      <c r="F6" s="13"/>
      <c r="G6" s="301"/>
      <c r="H6" s="13"/>
      <c r="I6" s="13"/>
      <c r="J6" s="13"/>
    </row>
    <row r="7" spans="1:11">
      <c r="A7" s="2" t="s">
        <v>293</v>
      </c>
      <c r="C7" s="13"/>
      <c r="D7" s="13"/>
      <c r="E7" s="13"/>
      <c r="F7" s="13"/>
      <c r="G7" s="301"/>
      <c r="H7" s="13"/>
      <c r="I7" s="13"/>
      <c r="J7" s="13"/>
    </row>
    <row r="8" spans="1:11" ht="15.75">
      <c r="A8" s="2" t="s">
        <v>247</v>
      </c>
      <c r="C8" s="35"/>
      <c r="D8" s="3"/>
      <c r="E8" s="3"/>
      <c r="F8" s="35"/>
      <c r="G8" s="300"/>
      <c r="H8" s="13"/>
      <c r="I8" s="13"/>
      <c r="J8" s="13"/>
    </row>
    <row r="9" spans="1:11" ht="15.75">
      <c r="A9" s="3"/>
      <c r="B9" s="13"/>
      <c r="C9" s="13"/>
      <c r="D9" s="4" t="s">
        <v>477</v>
      </c>
      <c r="E9" s="4"/>
      <c r="J9" s="13"/>
    </row>
    <row r="10" spans="1:11" ht="15.75" thickBot="1">
      <c r="A10" s="1" t="s">
        <v>751</v>
      </c>
      <c r="B10" s="13"/>
      <c r="C10" s="13"/>
      <c r="D10" s="13"/>
      <c r="E10" s="13"/>
      <c r="F10" s="13"/>
      <c r="G10" s="301"/>
      <c r="H10" s="13"/>
      <c r="I10" s="13"/>
      <c r="J10" s="13"/>
    </row>
    <row r="11" spans="1:11" ht="27" customHeight="1" thickTop="1">
      <c r="A11" s="409" t="s">
        <v>238</v>
      </c>
      <c r="B11" s="409" t="s">
        <v>239</v>
      </c>
      <c r="C11" s="409" t="s">
        <v>240</v>
      </c>
      <c r="D11" s="409" t="s">
        <v>241</v>
      </c>
      <c r="E11" s="409" t="s">
        <v>237</v>
      </c>
      <c r="F11" s="409" t="s">
        <v>221</v>
      </c>
      <c r="G11" s="409" t="s">
        <v>802</v>
      </c>
      <c r="H11" s="409" t="s">
        <v>242</v>
      </c>
      <c r="I11" s="405" t="s">
        <v>243</v>
      </c>
      <c r="J11" s="407" t="s">
        <v>260</v>
      </c>
      <c r="K11" s="289" t="s">
        <v>1001</v>
      </c>
    </row>
    <row r="12" spans="1:11" s="7" customFormat="1" ht="15.75" thickBot="1">
      <c r="A12" s="410"/>
      <c r="B12" s="410"/>
      <c r="C12" s="410"/>
      <c r="D12" s="410"/>
      <c r="E12" s="410"/>
      <c r="F12" s="410"/>
      <c r="G12" s="410"/>
      <c r="H12" s="410"/>
      <c r="I12" s="406"/>
      <c r="J12" s="408"/>
      <c r="K12" s="186"/>
    </row>
    <row r="13" spans="1:11" ht="30" thickTop="1" thickBot="1">
      <c r="A13" s="6" t="s">
        <v>68</v>
      </c>
      <c r="B13" s="37" t="s">
        <v>752</v>
      </c>
      <c r="C13" s="9" t="s">
        <v>163</v>
      </c>
      <c r="D13" s="9">
        <v>2000</v>
      </c>
      <c r="E13" s="11"/>
      <c r="F13" s="11"/>
      <c r="G13" s="304" t="s">
        <v>558</v>
      </c>
      <c r="H13" s="16"/>
      <c r="I13" s="16"/>
      <c r="J13" s="184"/>
      <c r="K13" s="30"/>
    </row>
    <row r="14" spans="1:11" ht="29.25" thickBot="1">
      <c r="A14" s="6" t="s">
        <v>69</v>
      </c>
      <c r="B14" s="38" t="s">
        <v>754</v>
      </c>
      <c r="C14" s="11" t="s">
        <v>0</v>
      </c>
      <c r="D14" s="11">
        <v>50</v>
      </c>
      <c r="E14" s="11"/>
      <c r="F14" s="11"/>
      <c r="G14" s="304" t="s">
        <v>558</v>
      </c>
      <c r="H14" s="16"/>
      <c r="I14" s="16"/>
      <c r="J14" s="184"/>
      <c r="K14" s="30"/>
    </row>
    <row r="15" spans="1:11" ht="29.25" thickBot="1">
      <c r="A15" s="6" t="s">
        <v>70</v>
      </c>
      <c r="B15" s="38" t="s">
        <v>753</v>
      </c>
      <c r="C15" s="11" t="s">
        <v>0</v>
      </c>
      <c r="D15" s="11">
        <v>60</v>
      </c>
      <c r="E15" s="11"/>
      <c r="F15" s="11"/>
      <c r="G15" s="304" t="s">
        <v>558</v>
      </c>
      <c r="H15" s="16"/>
      <c r="I15" s="16"/>
      <c r="J15" s="184"/>
      <c r="K15" s="288"/>
    </row>
    <row r="16" spans="1:11" ht="15.75" thickBot="1">
      <c r="A16" s="6" t="s">
        <v>71</v>
      </c>
      <c r="B16" s="38" t="s">
        <v>755</v>
      </c>
      <c r="C16" s="11" t="s">
        <v>0</v>
      </c>
      <c r="D16" s="11">
        <v>10</v>
      </c>
      <c r="E16" s="11"/>
      <c r="F16" s="11"/>
      <c r="G16" s="304" t="s">
        <v>558</v>
      </c>
      <c r="H16" s="16"/>
      <c r="I16" s="16"/>
      <c r="J16" s="184"/>
      <c r="K16" s="30"/>
    </row>
    <row r="17" spans="1:11" ht="27.75" customHeight="1" thickBot="1">
      <c r="A17" s="6" t="s">
        <v>72</v>
      </c>
      <c r="B17" s="39" t="s">
        <v>756</v>
      </c>
      <c r="C17" s="11" t="s">
        <v>0</v>
      </c>
      <c r="D17" s="11">
        <v>30</v>
      </c>
      <c r="E17" s="11"/>
      <c r="F17" s="11"/>
      <c r="G17" s="304" t="s">
        <v>558</v>
      </c>
      <c r="H17" s="16"/>
      <c r="I17" s="16"/>
      <c r="J17" s="184"/>
      <c r="K17" s="30"/>
    </row>
    <row r="18" spans="1:11" ht="28.5" customHeight="1" thickBot="1">
      <c r="A18" s="6" t="s">
        <v>73</v>
      </c>
      <c r="B18" s="40" t="s">
        <v>757</v>
      </c>
      <c r="C18" s="11" t="s">
        <v>0</v>
      </c>
      <c r="D18" s="11">
        <v>300</v>
      </c>
      <c r="E18" s="11"/>
      <c r="F18" s="11"/>
      <c r="G18" s="304" t="s">
        <v>558</v>
      </c>
      <c r="H18" s="16"/>
      <c r="I18" s="16"/>
      <c r="J18" s="184"/>
      <c r="K18" s="30"/>
    </row>
    <row r="19" spans="1:11" ht="18" customHeight="1" thickBot="1">
      <c r="A19" s="6" t="s">
        <v>74</v>
      </c>
      <c r="B19" s="38" t="s">
        <v>758</v>
      </c>
      <c r="C19" s="11" t="s">
        <v>0</v>
      </c>
      <c r="D19" s="11">
        <v>2</v>
      </c>
      <c r="E19" s="11"/>
      <c r="F19" s="11"/>
      <c r="G19" s="304" t="s">
        <v>558</v>
      </c>
      <c r="H19" s="16"/>
      <c r="I19" s="16"/>
      <c r="J19" s="184"/>
      <c r="K19" s="30"/>
    </row>
    <row r="20" spans="1:11" ht="15.75" thickBot="1">
      <c r="A20" s="6" t="s">
        <v>75</v>
      </c>
      <c r="B20" s="38" t="s">
        <v>759</v>
      </c>
      <c r="C20" s="11" t="s">
        <v>0</v>
      </c>
      <c r="D20" s="11">
        <v>60</v>
      </c>
      <c r="E20" s="11"/>
      <c r="F20" s="11"/>
      <c r="G20" s="304" t="s">
        <v>558</v>
      </c>
      <c r="H20" s="16"/>
      <c r="I20" s="16"/>
      <c r="J20" s="184"/>
      <c r="K20" s="30"/>
    </row>
    <row r="21" spans="1:11" ht="29.25" thickBot="1">
      <c r="A21" s="6" t="s">
        <v>76</v>
      </c>
      <c r="B21" s="39" t="s">
        <v>760</v>
      </c>
      <c r="C21" s="11" t="s">
        <v>0</v>
      </c>
      <c r="D21" s="11">
        <v>10</v>
      </c>
      <c r="E21" s="11"/>
      <c r="F21" s="11"/>
      <c r="G21" s="304" t="s">
        <v>558</v>
      </c>
      <c r="H21" s="16"/>
      <c r="I21" s="16"/>
      <c r="J21" s="184"/>
      <c r="K21" s="30"/>
    </row>
    <row r="22" spans="1:11" ht="15.75" thickBot="1">
      <c r="A22" s="6" t="s">
        <v>77</v>
      </c>
      <c r="B22" s="41" t="s">
        <v>761</v>
      </c>
      <c r="C22" s="11" t="s">
        <v>0</v>
      </c>
      <c r="D22" s="11">
        <v>10</v>
      </c>
      <c r="E22" s="11"/>
      <c r="F22" s="11"/>
      <c r="G22" s="304" t="s">
        <v>558</v>
      </c>
      <c r="H22" s="16"/>
      <c r="I22" s="16"/>
      <c r="J22" s="184"/>
      <c r="K22" s="30"/>
    </row>
    <row r="23" spans="1:11" ht="29.25" customHeight="1" thickBot="1">
      <c r="A23" s="6" t="s">
        <v>78</v>
      </c>
      <c r="B23" s="40" t="s">
        <v>286</v>
      </c>
      <c r="C23" s="11" t="s">
        <v>0</v>
      </c>
      <c r="D23" s="11">
        <v>5</v>
      </c>
      <c r="E23" s="11"/>
      <c r="F23" s="11"/>
      <c r="G23" s="304" t="s">
        <v>558</v>
      </c>
      <c r="H23" s="16"/>
      <c r="I23" s="16"/>
      <c r="J23" s="184"/>
      <c r="K23" s="30"/>
    </row>
    <row r="24" spans="1:11" ht="15.75" thickBot="1">
      <c r="A24" s="10"/>
      <c r="B24" s="8"/>
      <c r="C24" s="11"/>
      <c r="D24" s="11"/>
      <c r="E24" s="11"/>
      <c r="F24" s="11"/>
      <c r="G24" s="11"/>
      <c r="H24" s="11"/>
      <c r="I24" s="21" t="s">
        <v>171</v>
      </c>
      <c r="J24" s="185"/>
      <c r="K24" s="30"/>
    </row>
    <row r="25" spans="1:11">
      <c r="A25" s="372"/>
      <c r="B25" s="372"/>
      <c r="C25" s="372"/>
      <c r="D25" s="372"/>
      <c r="E25" s="372"/>
      <c r="F25" s="372"/>
      <c r="G25" s="372"/>
      <c r="H25" s="372"/>
      <c r="I25" s="372"/>
    </row>
    <row r="26" spans="1:11">
      <c r="A26" s="372"/>
      <c r="B26" s="372"/>
      <c r="C26" s="372"/>
      <c r="D26" s="372"/>
      <c r="E26" s="372"/>
      <c r="F26" s="372"/>
      <c r="G26" s="372"/>
      <c r="H26" s="372"/>
      <c r="I26" s="372"/>
      <c r="J26" s="372"/>
    </row>
    <row r="27" spans="1:11">
      <c r="A27" s="372"/>
      <c r="B27" s="372"/>
      <c r="C27" s="372"/>
      <c r="D27" s="372"/>
      <c r="E27" s="372"/>
      <c r="F27" s="372"/>
      <c r="G27" s="372"/>
      <c r="H27" s="372"/>
      <c r="I27" s="372"/>
      <c r="J27" s="372"/>
    </row>
    <row r="28" spans="1:11" s="19" customFormat="1">
      <c r="A28"/>
      <c r="B28"/>
      <c r="C28"/>
      <c r="D28"/>
      <c r="E28"/>
      <c r="F28"/>
      <c r="G28"/>
      <c r="H28"/>
      <c r="I28"/>
      <c r="J28"/>
    </row>
    <row r="29" spans="1:11" s="19" customFormat="1"/>
    <row r="30" spans="1:11">
      <c r="A30" s="19"/>
      <c r="B30" s="19"/>
      <c r="C30" s="19"/>
      <c r="D30" s="19"/>
      <c r="E30" s="19"/>
      <c r="F30" s="19"/>
      <c r="G30" s="19"/>
      <c r="H30" s="19"/>
      <c r="I30" s="19"/>
      <c r="J30" s="19"/>
    </row>
    <row r="31" spans="1:11">
      <c r="A31" s="19"/>
      <c r="B31" s="19"/>
      <c r="C31" s="19"/>
      <c r="D31" s="19"/>
      <c r="E31" s="19"/>
      <c r="F31" s="19"/>
      <c r="G31" s="19"/>
      <c r="H31" s="19"/>
      <c r="I31" s="19"/>
      <c r="J31" s="19"/>
    </row>
    <row r="41" spans="1:9">
      <c r="A41" s="13"/>
      <c r="B41" s="13" t="s">
        <v>262</v>
      </c>
      <c r="C41" s="13"/>
      <c r="D41" s="13"/>
      <c r="E41" s="13"/>
      <c r="F41" s="13" t="s">
        <v>2</v>
      </c>
      <c r="G41" s="301"/>
      <c r="H41" s="13"/>
      <c r="I41" s="13"/>
    </row>
  </sheetData>
  <mergeCells count="12">
    <mergeCell ref="I11:I12"/>
    <mergeCell ref="J11:J12"/>
    <mergeCell ref="A25:I25"/>
    <mergeCell ref="A26:J27"/>
    <mergeCell ref="E11:E12"/>
    <mergeCell ref="A11:A12"/>
    <mergeCell ref="B11:B12"/>
    <mergeCell ref="C11:C12"/>
    <mergeCell ref="D11:D12"/>
    <mergeCell ref="F11:F12"/>
    <mergeCell ref="H11:H12"/>
    <mergeCell ref="G11:G12"/>
  </mergeCells>
  <pageMargins left="0.23622047244094491" right="0.23622047244094491" top="0.74803149606299213" bottom="0.39370078740157483" header="0.31496062992125984" footer="0.31496062992125984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Normal="100" zoomScalePageLayoutView="80" workbookViewId="0">
      <selection activeCell="B20" sqref="B20"/>
    </sheetView>
  </sheetViews>
  <sheetFormatPr defaultRowHeight="15"/>
  <cols>
    <col min="1" max="1" width="4.5703125" customWidth="1"/>
    <col min="2" max="2" width="38.5703125" customWidth="1"/>
    <col min="3" max="3" width="4.5703125" customWidth="1"/>
    <col min="4" max="4" width="8.42578125" bestFit="1" customWidth="1"/>
    <col min="5" max="8" width="9.7109375" customWidth="1"/>
    <col min="9" max="9" width="11" customWidth="1"/>
  </cols>
  <sheetData>
    <row r="1" spans="1:9">
      <c r="A1" s="22" t="s">
        <v>267</v>
      </c>
    </row>
    <row r="6" spans="1:9">
      <c r="A6" s="1" t="s">
        <v>246</v>
      </c>
    </row>
    <row r="7" spans="1:9">
      <c r="A7" s="2" t="s">
        <v>292</v>
      </c>
    </row>
    <row r="8" spans="1:9">
      <c r="A8" s="2" t="s">
        <v>293</v>
      </c>
    </row>
    <row r="9" spans="1:9">
      <c r="A9" s="2" t="s">
        <v>247</v>
      </c>
    </row>
    <row r="10" spans="1:9">
      <c r="A10" s="2"/>
    </row>
    <row r="11" spans="1:9" ht="15.75">
      <c r="B11" s="13"/>
      <c r="C11" s="3" t="s">
        <v>477</v>
      </c>
      <c r="D11" s="13"/>
      <c r="E11" s="13"/>
      <c r="F11" s="13"/>
    </row>
    <row r="12" spans="1:9">
      <c r="B12" s="13"/>
      <c r="C12" s="13"/>
      <c r="D12" s="4"/>
      <c r="E12" s="4"/>
    </row>
    <row r="13" spans="1:9">
      <c r="A13" s="5"/>
    </row>
    <row r="14" spans="1:9" ht="15.75" thickBot="1">
      <c r="A14" s="1" t="s">
        <v>796</v>
      </c>
    </row>
    <row r="15" spans="1:9" ht="26.25" customHeight="1" thickTop="1">
      <c r="A15" s="409" t="s">
        <v>238</v>
      </c>
      <c r="B15" s="409" t="s">
        <v>239</v>
      </c>
      <c r="C15" s="409" t="s">
        <v>240</v>
      </c>
      <c r="D15" s="409" t="s">
        <v>241</v>
      </c>
      <c r="E15" s="409" t="s">
        <v>795</v>
      </c>
      <c r="F15" s="409" t="s">
        <v>221</v>
      </c>
      <c r="G15" s="409" t="s">
        <v>242</v>
      </c>
      <c r="H15" s="405" t="s">
        <v>243</v>
      </c>
      <c r="I15" s="411" t="s">
        <v>263</v>
      </c>
    </row>
    <row r="16" spans="1:9" s="7" customFormat="1" ht="15.75" thickBot="1">
      <c r="A16" s="410"/>
      <c r="B16" s="410"/>
      <c r="C16" s="410"/>
      <c r="D16" s="410"/>
      <c r="E16" s="410"/>
      <c r="F16" s="410"/>
      <c r="G16" s="410"/>
      <c r="H16" s="406"/>
      <c r="I16" s="412"/>
    </row>
    <row r="17" spans="1:9" ht="16.5" thickTop="1" thickBot="1">
      <c r="A17" s="6" t="s">
        <v>68</v>
      </c>
      <c r="B17" s="8" t="s">
        <v>206</v>
      </c>
      <c r="C17" s="9" t="s">
        <v>0</v>
      </c>
      <c r="D17" s="9">
        <v>150</v>
      </c>
      <c r="E17" s="299" t="s">
        <v>558</v>
      </c>
      <c r="F17" s="11"/>
      <c r="G17" s="16"/>
      <c r="H17" s="16"/>
      <c r="I17" s="16"/>
    </row>
    <row r="18" spans="1:9" ht="15.75" thickBot="1">
      <c r="A18" s="6" t="s">
        <v>69</v>
      </c>
      <c r="B18" s="10" t="s">
        <v>207</v>
      </c>
      <c r="C18" s="11" t="s">
        <v>0</v>
      </c>
      <c r="D18" s="11">
        <v>120</v>
      </c>
      <c r="E18" s="299" t="s">
        <v>558</v>
      </c>
      <c r="F18" s="11"/>
      <c r="G18" s="16"/>
      <c r="H18" s="16"/>
      <c r="I18" s="16"/>
    </row>
    <row r="19" spans="1:9" ht="15.75" thickBot="1">
      <c r="A19" s="291" t="s">
        <v>70</v>
      </c>
      <c r="B19" s="10" t="s">
        <v>793</v>
      </c>
      <c r="C19" s="11" t="s">
        <v>0</v>
      </c>
      <c r="D19" s="11">
        <v>20</v>
      </c>
      <c r="E19" s="299" t="s">
        <v>558</v>
      </c>
      <c r="F19" s="11"/>
      <c r="G19" s="16"/>
      <c r="H19" s="16"/>
      <c r="I19" s="16"/>
    </row>
    <row r="20" spans="1:9" ht="15.75" thickBot="1">
      <c r="A20" s="6" t="s">
        <v>71</v>
      </c>
      <c r="B20" s="8" t="s">
        <v>794</v>
      </c>
      <c r="C20" s="11" t="s">
        <v>0</v>
      </c>
      <c r="D20" s="11">
        <v>10</v>
      </c>
      <c r="E20" s="299" t="s">
        <v>558</v>
      </c>
      <c r="F20" s="11"/>
      <c r="G20" s="16"/>
      <c r="H20" s="16"/>
      <c r="I20" s="16"/>
    </row>
    <row r="21" spans="1:9" ht="15.75" thickBot="1">
      <c r="A21" s="10"/>
      <c r="B21" s="15"/>
      <c r="C21" s="11"/>
      <c r="D21" s="11"/>
      <c r="E21" s="11"/>
      <c r="F21" s="11"/>
      <c r="G21" s="11"/>
      <c r="H21" s="18" t="s">
        <v>171</v>
      </c>
      <c r="I21" s="29"/>
    </row>
    <row r="23" spans="1:9">
      <c r="A23" s="372"/>
      <c r="B23" s="372"/>
      <c r="C23" s="372"/>
      <c r="D23" s="372"/>
      <c r="E23" s="372"/>
      <c r="F23" s="372"/>
      <c r="G23" s="372"/>
      <c r="H23" s="372"/>
    </row>
    <row r="24" spans="1:9">
      <c r="A24" s="372"/>
      <c r="B24" s="372"/>
      <c r="C24" s="372"/>
      <c r="D24" s="372"/>
      <c r="E24" s="372"/>
      <c r="F24" s="372"/>
      <c r="G24" s="372"/>
      <c r="H24" s="372"/>
    </row>
    <row r="25" spans="1:9">
      <c r="A25" s="22"/>
      <c r="H25" s="25"/>
    </row>
    <row r="26" spans="1:9">
      <c r="A26" s="392"/>
      <c r="B26" s="392"/>
      <c r="C26" s="392"/>
      <c r="D26" s="392"/>
      <c r="E26" s="392"/>
      <c r="F26" s="392"/>
      <c r="G26" s="392"/>
      <c r="H26" s="392"/>
      <c r="I26" s="392"/>
    </row>
    <row r="27" spans="1:9">
      <c r="A27" s="372"/>
      <c r="B27" s="372"/>
      <c r="C27" s="372"/>
      <c r="D27" s="372"/>
      <c r="E27" s="372"/>
      <c r="F27" s="372"/>
      <c r="G27" s="372"/>
      <c r="H27" s="372"/>
      <c r="I27" s="372"/>
    </row>
    <row r="28" spans="1:9">
      <c r="A28" s="372"/>
      <c r="B28" s="372"/>
      <c r="C28" s="372"/>
      <c r="D28" s="372"/>
      <c r="E28" s="372"/>
      <c r="F28" s="372"/>
      <c r="G28" s="372"/>
      <c r="H28" s="372"/>
      <c r="I28" s="372"/>
    </row>
    <row r="29" spans="1:9" s="19" customFormat="1">
      <c r="A29" s="360"/>
      <c r="B29" s="360"/>
      <c r="C29" s="360"/>
      <c r="D29" s="360"/>
      <c r="E29" s="13"/>
      <c r="F29" s="13"/>
      <c r="G29"/>
      <c r="H29"/>
      <c r="I29"/>
    </row>
    <row r="30" spans="1:9" s="19" customFormat="1"/>
    <row r="31" spans="1:9">
      <c r="A31" s="19"/>
      <c r="B31" s="19"/>
      <c r="C31" s="19"/>
      <c r="D31" s="19"/>
      <c r="E31" s="19"/>
      <c r="F31" s="19"/>
      <c r="G31" s="19"/>
      <c r="H31" s="19"/>
      <c r="I31" s="19"/>
    </row>
    <row r="32" spans="1:9">
      <c r="A32" s="19"/>
      <c r="B32" s="19"/>
      <c r="C32" s="19"/>
      <c r="D32" s="19"/>
      <c r="E32" s="19"/>
      <c r="F32" s="19"/>
      <c r="G32" s="19"/>
      <c r="H32" s="19"/>
      <c r="I32" s="19"/>
    </row>
    <row r="44" spans="2:9">
      <c r="B44" s="13" t="s">
        <v>1</v>
      </c>
      <c r="C44" s="13"/>
      <c r="D44" s="13"/>
      <c r="E44" s="13"/>
      <c r="F44" s="13"/>
      <c r="G44" s="13" t="s">
        <v>2</v>
      </c>
      <c r="H44" s="13"/>
      <c r="I44" s="13"/>
    </row>
  </sheetData>
  <mergeCells count="13">
    <mergeCell ref="A29:D29"/>
    <mergeCell ref="A15:A16"/>
    <mergeCell ref="B15:B16"/>
    <mergeCell ref="C15:C16"/>
    <mergeCell ref="D15:D16"/>
    <mergeCell ref="H15:H16"/>
    <mergeCell ref="I15:I16"/>
    <mergeCell ref="A23:H24"/>
    <mergeCell ref="A26:I26"/>
    <mergeCell ref="A27:I28"/>
    <mergeCell ref="F15:F16"/>
    <mergeCell ref="G15:G16"/>
    <mergeCell ref="E15:E16"/>
  </mergeCells>
  <pageMargins left="0.25" right="0.25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</vt:i4>
      </vt:variant>
    </vt:vector>
  </HeadingPairs>
  <TitlesOfParts>
    <vt:vector size="18" baseType="lpstr">
      <vt:lpstr>Podatki dobavitelja</vt:lpstr>
      <vt:lpstr>1. Sadje in zelenjava</vt:lpstr>
      <vt:lpstr>2.Integrirana jabolka</vt:lpstr>
      <vt:lpstr>3. Kruh in pekovski izdelki</vt:lpstr>
      <vt:lpstr>4.Mleko in ml.izd.</vt:lpstr>
      <vt:lpstr>5.Sladoled</vt:lpstr>
      <vt:lpstr>6. Meso in mesni izd.</vt:lpstr>
      <vt:lpstr>7. Perutnina in izd.</vt:lpstr>
      <vt:lpstr>8. Žita, stročnice, semena...</vt:lpstr>
      <vt:lpstr>9. Zamrznjena prehrana</vt:lpstr>
      <vt:lpstr>10. Ribe</vt:lpstr>
      <vt:lpstr>11.Razna prehrana in eko razna </vt:lpstr>
      <vt:lpstr>12. Eko sadje</vt:lpstr>
      <vt:lpstr>13. Eko kruh in pekovski izd.</vt:lpstr>
      <vt:lpstr>14. Eko mleko in mleč.izd. </vt:lpstr>
      <vt:lpstr>15. Eko goveje meso</vt:lpstr>
      <vt:lpstr>List1</vt:lpstr>
      <vt:lpstr>'6. Meso in mesni izd.'!Področje_tiskanja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Valentina</cp:lastModifiedBy>
  <cp:lastPrinted>2025-09-22T06:14:57Z</cp:lastPrinted>
  <dcterms:created xsi:type="dcterms:W3CDTF">2017-01-25T10:45:54Z</dcterms:created>
  <dcterms:modified xsi:type="dcterms:W3CDTF">2025-10-08T09:31:34Z</dcterms:modified>
</cp:coreProperties>
</file>